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Cases\"/>
    </mc:Choice>
  </mc:AlternateContent>
  <bookViews>
    <workbookView xWindow="0" yWindow="0" windowWidth="38400" windowHeight="17850" activeTab="5"/>
  </bookViews>
  <sheets>
    <sheet name="Demand &amp; Costs" sheetId="17" r:id="rId1"/>
    <sheet name="Central vs. Local" sheetId="18" r:id="rId2"/>
    <sheet name="option1.0" sheetId="24" r:id="rId3"/>
    <sheet name="option1.0a" sheetId="25" r:id="rId4"/>
    <sheet name="Option 2" sheetId="22" r:id="rId5"/>
    <sheet name="Summary" sheetId="26" r:id="rId6"/>
  </sheets>
  <calcPr calcId="162913"/>
</workbook>
</file>

<file path=xl/calcChain.xml><?xml version="1.0" encoding="utf-8"?>
<calcChain xmlns="http://schemas.openxmlformats.org/spreadsheetml/2006/main">
  <c r="F11" i="18" l="1"/>
  <c r="A4" i="18" l="1"/>
  <c r="F4" i="18"/>
  <c r="A5" i="18"/>
  <c r="F5" i="18"/>
  <c r="E48" i="18" s="1"/>
  <c r="A6" i="18"/>
  <c r="F6" i="18"/>
  <c r="A7" i="18"/>
  <c r="F7" i="18"/>
  <c r="J51" i="18" s="1"/>
  <c r="A8" i="18"/>
  <c r="F8" i="18"/>
  <c r="A9" i="18"/>
  <c r="F9" i="18"/>
  <c r="A10" i="18"/>
  <c r="F10" i="18"/>
  <c r="A11" i="18"/>
  <c r="A12" i="18"/>
  <c r="C16" i="18"/>
  <c r="D16" i="18"/>
  <c r="E16" i="18"/>
  <c r="F16" i="18"/>
  <c r="G16" i="18"/>
  <c r="C17" i="18"/>
  <c r="D17" i="18"/>
  <c r="E17" i="18"/>
  <c r="F17" i="18"/>
  <c r="G17" i="18"/>
  <c r="C18" i="18"/>
  <c r="D18" i="18"/>
  <c r="E18" i="18"/>
  <c r="F18" i="18"/>
  <c r="G18" i="18"/>
  <c r="C19" i="18"/>
  <c r="D19" i="18"/>
  <c r="E19" i="18"/>
  <c r="F19" i="18"/>
  <c r="G19" i="18"/>
  <c r="C20" i="18"/>
  <c r="C29" i="18" s="1"/>
  <c r="D20" i="18"/>
  <c r="E20" i="18"/>
  <c r="F20" i="18"/>
  <c r="G20" i="18"/>
  <c r="C21" i="18"/>
  <c r="D21" i="18"/>
  <c r="E21" i="18"/>
  <c r="F21" i="18"/>
  <c r="G21" i="18"/>
  <c r="E25" i="18"/>
  <c r="C35" i="18"/>
  <c r="B56" i="18"/>
  <c r="B57" i="18"/>
  <c r="B58" i="18"/>
  <c r="H16" i="17"/>
  <c r="H18" i="17"/>
  <c r="H20" i="17"/>
  <c r="C25" i="17"/>
  <c r="D25" i="17"/>
  <c r="E25" i="17"/>
  <c r="F25" i="17"/>
  <c r="G25" i="17"/>
  <c r="C26" i="17"/>
  <c r="D26" i="17"/>
  <c r="E26" i="17"/>
  <c r="F26" i="17"/>
  <c r="G26" i="17"/>
  <c r="C27" i="17"/>
  <c r="D27" i="17"/>
  <c r="E27" i="17"/>
  <c r="F27" i="17"/>
  <c r="G27" i="17"/>
  <c r="C32" i="17"/>
  <c r="H32" i="17" s="1"/>
  <c r="D32" i="17"/>
  <c r="E32" i="17"/>
  <c r="F32" i="17"/>
  <c r="G32" i="17"/>
  <c r="C33" i="17"/>
  <c r="C44" i="17" s="1"/>
  <c r="D33" i="17"/>
  <c r="D44" i="17" s="1"/>
  <c r="E33" i="17"/>
  <c r="F33" i="17"/>
  <c r="F44" i="17" s="1"/>
  <c r="G33" i="17"/>
  <c r="C34" i="17"/>
  <c r="D34" i="17"/>
  <c r="E34" i="17"/>
  <c r="F34" i="17"/>
  <c r="G34" i="17"/>
  <c r="C35" i="17"/>
  <c r="D35" i="17"/>
  <c r="E35" i="17"/>
  <c r="E46" i="17" s="1"/>
  <c r="F35" i="17"/>
  <c r="G35" i="17"/>
  <c r="G46" i="17" s="1"/>
  <c r="O46" i="17" s="1"/>
  <c r="C36" i="17"/>
  <c r="D36" i="17"/>
  <c r="E36" i="17"/>
  <c r="H36" i="17" s="1"/>
  <c r="F36" i="17"/>
  <c r="G36" i="17"/>
  <c r="C37" i="17"/>
  <c r="D37" i="17"/>
  <c r="D48" i="17" s="1"/>
  <c r="E37" i="17"/>
  <c r="E48" i="17" s="1"/>
  <c r="M48" i="17" s="1"/>
  <c r="F37" i="17"/>
  <c r="F48" i="17" s="1"/>
  <c r="G37" i="17"/>
  <c r="G48" i="17" s="1"/>
  <c r="C43" i="17"/>
  <c r="D43" i="17"/>
  <c r="E43" i="17"/>
  <c r="M43" i="17" s="1"/>
  <c r="F43" i="17"/>
  <c r="N43" i="17" s="1"/>
  <c r="G43" i="17"/>
  <c r="L43" i="17"/>
  <c r="E44" i="17"/>
  <c r="M44" i="17" s="1"/>
  <c r="G44" i="17"/>
  <c r="O44" i="17" s="1"/>
  <c r="C45" i="17"/>
  <c r="K45" i="17" s="1"/>
  <c r="D45" i="17"/>
  <c r="L45" i="17" s="1"/>
  <c r="E45" i="17"/>
  <c r="M45" i="17" s="1"/>
  <c r="F45" i="17"/>
  <c r="N45" i="17" s="1"/>
  <c r="G45" i="17"/>
  <c r="O45" i="17" s="1"/>
  <c r="C46" i="17"/>
  <c r="K46" i="17" s="1"/>
  <c r="D46" i="17"/>
  <c r="D55" i="17" s="1"/>
  <c r="D57" i="17" s="1"/>
  <c r="F46" i="17"/>
  <c r="N46" i="17" s="1"/>
  <c r="C47" i="17"/>
  <c r="K47" i="17" s="1"/>
  <c r="D47" i="17"/>
  <c r="L47" i="17" s="1"/>
  <c r="E47" i="17"/>
  <c r="F47" i="17"/>
  <c r="N47" i="17" s="1"/>
  <c r="G47" i="17"/>
  <c r="O47" i="17" s="1"/>
  <c r="M47" i="17"/>
  <c r="C48" i="17"/>
  <c r="K48" i="17" s="1"/>
  <c r="E52" i="17"/>
  <c r="C53" i="17"/>
  <c r="D53" i="17"/>
  <c r="E53" i="17"/>
  <c r="F53" i="17"/>
  <c r="G53" i="17"/>
  <c r="H53" i="17"/>
  <c r="C56" i="17"/>
  <c r="D56" i="17"/>
  <c r="E56" i="17"/>
  <c r="F56" i="17"/>
  <c r="G56" i="17"/>
  <c r="H56" i="17"/>
  <c r="C59" i="17"/>
  <c r="D59" i="17"/>
  <c r="E59" i="17"/>
  <c r="F59" i="17"/>
  <c r="G59" i="17"/>
  <c r="H59" i="17"/>
  <c r="B64" i="17"/>
  <c r="B65" i="17"/>
  <c r="B66" i="17"/>
  <c r="H16" i="22"/>
  <c r="H18" i="22"/>
  <c r="H34" i="22" s="1"/>
  <c r="H20" i="22"/>
  <c r="C25" i="22"/>
  <c r="D25" i="22"/>
  <c r="E25" i="22"/>
  <c r="F25" i="22"/>
  <c r="G25" i="22"/>
  <c r="C26" i="22"/>
  <c r="D26" i="22"/>
  <c r="E26" i="22"/>
  <c r="F26" i="22"/>
  <c r="G26" i="22"/>
  <c r="C27" i="22"/>
  <c r="D27" i="22"/>
  <c r="E27" i="22"/>
  <c r="F27" i="22"/>
  <c r="G27" i="22"/>
  <c r="C32" i="22"/>
  <c r="D32" i="22"/>
  <c r="I32" i="22" s="1"/>
  <c r="E32" i="22"/>
  <c r="F32" i="22"/>
  <c r="C33" i="22"/>
  <c r="C44" i="22" s="1"/>
  <c r="C52" i="22" s="1"/>
  <c r="C54" i="22" s="1"/>
  <c r="D33" i="22"/>
  <c r="D44" i="22" s="1"/>
  <c r="D52" i="22" s="1"/>
  <c r="D54" i="22" s="1"/>
  <c r="D64" i="22" s="1"/>
  <c r="D67" i="22" s="1"/>
  <c r="E33" i="22"/>
  <c r="F33" i="22"/>
  <c r="H35" i="22"/>
  <c r="H36" i="22"/>
  <c r="H37" i="22"/>
  <c r="H48" i="22" s="1"/>
  <c r="C43" i="22"/>
  <c r="D43" i="22"/>
  <c r="E43" i="22"/>
  <c r="F43" i="22"/>
  <c r="E44" i="22"/>
  <c r="F44" i="22"/>
  <c r="F52" i="22" s="1"/>
  <c r="F54" i="22" s="1"/>
  <c r="H46" i="22"/>
  <c r="H47" i="22"/>
  <c r="C53" i="22"/>
  <c r="D53" i="22"/>
  <c r="E53" i="22"/>
  <c r="F53" i="22"/>
  <c r="H56" i="22"/>
  <c r="H59" i="22"/>
  <c r="B64" i="22"/>
  <c r="G64" i="22" s="1"/>
  <c r="G67" i="22" s="1"/>
  <c r="B65" i="22"/>
  <c r="B66" i="22"/>
  <c r="H16" i="24"/>
  <c r="H18" i="24"/>
  <c r="H45" i="24" s="1"/>
  <c r="H20" i="24"/>
  <c r="C25" i="24"/>
  <c r="D25" i="24"/>
  <c r="E25" i="24"/>
  <c r="F25" i="24"/>
  <c r="G25" i="24"/>
  <c r="C26" i="24"/>
  <c r="D26" i="24"/>
  <c r="E26" i="24"/>
  <c r="F26" i="24"/>
  <c r="G26" i="24"/>
  <c r="C27" i="24"/>
  <c r="D27" i="24"/>
  <c r="E27" i="24"/>
  <c r="F27" i="24"/>
  <c r="G27" i="24"/>
  <c r="C32" i="24"/>
  <c r="D32" i="24"/>
  <c r="E32" i="24"/>
  <c r="F32" i="24"/>
  <c r="G32" i="24"/>
  <c r="C33" i="24"/>
  <c r="D33" i="24"/>
  <c r="D44" i="24" s="1"/>
  <c r="E33" i="24"/>
  <c r="E44" i="24" s="1"/>
  <c r="F33" i="24"/>
  <c r="G33" i="24"/>
  <c r="G44" i="24" s="1"/>
  <c r="H35" i="24"/>
  <c r="H46" i="24" s="1"/>
  <c r="H36" i="24"/>
  <c r="H37" i="24"/>
  <c r="H48" i="24" s="1"/>
  <c r="C43" i="24"/>
  <c r="D43" i="24"/>
  <c r="E43" i="24"/>
  <c r="F43" i="24"/>
  <c r="G43" i="24"/>
  <c r="C44" i="24"/>
  <c r="F44" i="24"/>
  <c r="F52" i="24" s="1"/>
  <c r="F54" i="24" s="1"/>
  <c r="F64" i="24" s="1"/>
  <c r="F67" i="24" s="1"/>
  <c r="H47" i="24"/>
  <c r="C53" i="24"/>
  <c r="D53" i="24"/>
  <c r="E53" i="24"/>
  <c r="F53" i="24"/>
  <c r="G53" i="24"/>
  <c r="H56" i="24"/>
  <c r="H59" i="24"/>
  <c r="B64" i="24"/>
  <c r="H64" i="24"/>
  <c r="B65" i="24"/>
  <c r="B66" i="24"/>
  <c r="A4" i="25"/>
  <c r="A5" i="25"/>
  <c r="A6" i="25"/>
  <c r="A7" i="25"/>
  <c r="A8" i="25"/>
  <c r="A9" i="25"/>
  <c r="A10" i="25"/>
  <c r="A11" i="25"/>
  <c r="A12" i="25"/>
  <c r="H16" i="25"/>
  <c r="H18" i="25"/>
  <c r="H20" i="25"/>
  <c r="H47" i="25" s="1"/>
  <c r="C25" i="25"/>
  <c r="D25" i="25"/>
  <c r="E25" i="25"/>
  <c r="F25" i="25"/>
  <c r="G25" i="25"/>
  <c r="C26" i="25"/>
  <c r="D26" i="25"/>
  <c r="E26" i="25"/>
  <c r="F26" i="25"/>
  <c r="G26" i="25"/>
  <c r="C27" i="25"/>
  <c r="D27" i="25"/>
  <c r="E27" i="25"/>
  <c r="F27" i="25"/>
  <c r="G27" i="25"/>
  <c r="C32" i="25"/>
  <c r="D32" i="25"/>
  <c r="E32" i="25"/>
  <c r="F32" i="25"/>
  <c r="G32" i="25"/>
  <c r="C33" i="25"/>
  <c r="C44" i="25" s="1"/>
  <c r="D33" i="25"/>
  <c r="D44" i="25" s="1"/>
  <c r="E33" i="25"/>
  <c r="E44" i="25" s="1"/>
  <c r="F33" i="25"/>
  <c r="F44" i="25" s="1"/>
  <c r="F52" i="25" s="1"/>
  <c r="F54" i="25" s="1"/>
  <c r="F64" i="25" s="1"/>
  <c r="G33" i="25"/>
  <c r="G44" i="25" s="1"/>
  <c r="C34" i="25"/>
  <c r="D34" i="25"/>
  <c r="E34" i="25"/>
  <c r="F34" i="25"/>
  <c r="G34" i="25"/>
  <c r="C35" i="25"/>
  <c r="C46" i="25" s="1"/>
  <c r="D35" i="25"/>
  <c r="D46" i="25" s="1"/>
  <c r="E35" i="25"/>
  <c r="F35" i="25"/>
  <c r="F46" i="25" s="1"/>
  <c r="F55" i="25" s="1"/>
  <c r="G35" i="25"/>
  <c r="G46" i="25" s="1"/>
  <c r="H37" i="25"/>
  <c r="H48" i="25" s="1"/>
  <c r="C43" i="25"/>
  <c r="D43" i="25"/>
  <c r="E43" i="25"/>
  <c r="F43" i="25"/>
  <c r="G43" i="25"/>
  <c r="C45" i="25"/>
  <c r="D45" i="25"/>
  <c r="E45" i="25"/>
  <c r="F45" i="25"/>
  <c r="G45" i="25"/>
  <c r="E46" i="25"/>
  <c r="C53" i="25"/>
  <c r="D53" i="25"/>
  <c r="E53" i="25"/>
  <c r="F53" i="25"/>
  <c r="G53" i="25"/>
  <c r="C56" i="25"/>
  <c r="D56" i="25"/>
  <c r="E56" i="25"/>
  <c r="F56" i="25"/>
  <c r="G56" i="25"/>
  <c r="H59" i="25"/>
  <c r="B64" i="25"/>
  <c r="B65" i="25"/>
  <c r="H65" i="25" s="1"/>
  <c r="B66" i="25"/>
  <c r="O48" i="17" l="1"/>
  <c r="G58" i="17"/>
  <c r="G60" i="17" s="1"/>
  <c r="G66" i="17" s="1"/>
  <c r="E52" i="22"/>
  <c r="E54" i="22" s="1"/>
  <c r="E64" i="22" s="1"/>
  <c r="E67" i="22" s="1"/>
  <c r="H64" i="25"/>
  <c r="H36" i="25"/>
  <c r="E52" i="24"/>
  <c r="E54" i="24" s="1"/>
  <c r="E64" i="24" s="1"/>
  <c r="E67" i="24" s="1"/>
  <c r="F51" i="18"/>
  <c r="C64" i="22"/>
  <c r="C67" i="22" s="1"/>
  <c r="D65" i="17"/>
  <c r="D55" i="25"/>
  <c r="D57" i="25" s="1"/>
  <c r="D65" i="25" s="1"/>
  <c r="H58" i="24"/>
  <c r="H60" i="24" s="1"/>
  <c r="H66" i="24" s="1"/>
  <c r="H20" i="18"/>
  <c r="G52" i="17"/>
  <c r="G54" i="17" s="1"/>
  <c r="G64" i="17" s="1"/>
  <c r="F64" i="22"/>
  <c r="F67" i="22" s="1"/>
  <c r="E55" i="17"/>
  <c r="E57" i="17" s="1"/>
  <c r="E65" i="17" s="1"/>
  <c r="M46" i="17"/>
  <c r="H58" i="25"/>
  <c r="H60" i="25" s="1"/>
  <c r="H66" i="25" s="1"/>
  <c r="H67" i="25" s="1"/>
  <c r="K44" i="17"/>
  <c r="C52" i="17"/>
  <c r="C54" i="17" s="1"/>
  <c r="C64" i="17" s="1"/>
  <c r="H58" i="22"/>
  <c r="H60" i="22" s="1"/>
  <c r="H66" i="22" s="1"/>
  <c r="E58" i="17"/>
  <c r="E60" i="17" s="1"/>
  <c r="E66" i="17" s="1"/>
  <c r="H34" i="17"/>
  <c r="H45" i="18"/>
  <c r="D26" i="18"/>
  <c r="D36" i="18" s="1"/>
  <c r="G52" i="25"/>
  <c r="G54" i="25" s="1"/>
  <c r="G64" i="25" s="1"/>
  <c r="C55" i="17"/>
  <c r="E54" i="17"/>
  <c r="E64" i="17" s="1"/>
  <c r="L46" i="17"/>
  <c r="O43" i="17"/>
  <c r="D45" i="18"/>
  <c r="F30" i="18"/>
  <c r="F40" i="18" s="1"/>
  <c r="C45" i="18"/>
  <c r="D25" i="18"/>
  <c r="C55" i="25"/>
  <c r="C57" i="25" s="1"/>
  <c r="C65" i="25" s="1"/>
  <c r="J29" i="18"/>
  <c r="H16" i="18"/>
  <c r="G55" i="25"/>
  <c r="G57" i="25" s="1"/>
  <c r="G65" i="25" s="1"/>
  <c r="E52" i="25"/>
  <c r="E54" i="25" s="1"/>
  <c r="E64" i="25" s="1"/>
  <c r="H34" i="24"/>
  <c r="H45" i="22"/>
  <c r="H55" i="22" s="1"/>
  <c r="H57" i="22" s="1"/>
  <c r="H65" i="22" s="1"/>
  <c r="H67" i="22" s="1"/>
  <c r="H68" i="22" s="1"/>
  <c r="C9" i="26" s="1"/>
  <c r="C58" i="17"/>
  <c r="C60" i="17" s="1"/>
  <c r="C66" i="17" s="1"/>
  <c r="G39" i="18"/>
  <c r="C28" i="18"/>
  <c r="C38" i="18" s="1"/>
  <c r="H18" i="18"/>
  <c r="G25" i="18"/>
  <c r="F57" i="25"/>
  <c r="F65" i="25" s="1"/>
  <c r="F67" i="25" s="1"/>
  <c r="H43" i="17"/>
  <c r="P43" i="17" s="1"/>
  <c r="C39" i="18"/>
  <c r="C27" i="18"/>
  <c r="D29" i="18"/>
  <c r="F35" i="18"/>
  <c r="D52" i="25"/>
  <c r="D54" i="25" s="1"/>
  <c r="D64" i="25" s="1"/>
  <c r="C57" i="17"/>
  <c r="C65" i="17" s="1"/>
  <c r="K43" i="17"/>
  <c r="J48" i="18"/>
  <c r="C37" i="18"/>
  <c r="J25" i="18"/>
  <c r="G27" i="18"/>
  <c r="J19" i="18"/>
  <c r="J28" i="18" s="1"/>
  <c r="J38" i="18" s="1"/>
  <c r="H51" i="18"/>
  <c r="D51" i="18"/>
  <c r="G48" i="18"/>
  <c r="C48" i="18"/>
  <c r="F45" i="18"/>
  <c r="J39" i="18"/>
  <c r="E39" i="18"/>
  <c r="G37" i="18"/>
  <c r="G35" i="18"/>
  <c r="E30" i="18"/>
  <c r="E40" i="18" s="1"/>
  <c r="E50" i="18" s="1"/>
  <c r="E52" i="18" s="1"/>
  <c r="E58" i="18" s="1"/>
  <c r="F29" i="18"/>
  <c r="E28" i="18"/>
  <c r="E38" i="18" s="1"/>
  <c r="E26" i="18"/>
  <c r="E36" i="18" s="1"/>
  <c r="C25" i="18"/>
  <c r="H25" i="18" s="1"/>
  <c r="D30" i="18"/>
  <c r="F26" i="18"/>
  <c r="D35" i="18"/>
  <c r="G51" i="18"/>
  <c r="C51" i="18"/>
  <c r="F48" i="18"/>
  <c r="J45" i="18"/>
  <c r="E45" i="18"/>
  <c r="D39" i="18"/>
  <c r="E37" i="18"/>
  <c r="E35" i="18"/>
  <c r="C30" i="18"/>
  <c r="E29" i="18"/>
  <c r="D28" i="18"/>
  <c r="D38" i="18" s="1"/>
  <c r="E27" i="18"/>
  <c r="C26" i="18"/>
  <c r="C36" i="18" s="1"/>
  <c r="C44" i="18" s="1"/>
  <c r="F25" i="18"/>
  <c r="D27" i="18"/>
  <c r="E51" i="18"/>
  <c r="H48" i="18"/>
  <c r="D48" i="18"/>
  <c r="G45" i="18"/>
  <c r="F39" i="18"/>
  <c r="J37" i="18"/>
  <c r="J35" i="18"/>
  <c r="G30" i="18"/>
  <c r="G29" i="18"/>
  <c r="G28" i="18"/>
  <c r="G38" i="18" s="1"/>
  <c r="G47" i="18" s="1"/>
  <c r="G49" i="18" s="1"/>
  <c r="G57" i="18" s="1"/>
  <c r="J27" i="18"/>
  <c r="G26" i="18"/>
  <c r="G36" i="18" s="1"/>
  <c r="G44" i="18" s="1"/>
  <c r="F27" i="18"/>
  <c r="G40" i="18"/>
  <c r="G50" i="18" s="1"/>
  <c r="G52" i="18" s="1"/>
  <c r="G58" i="18" s="1"/>
  <c r="E55" i="25"/>
  <c r="E57" i="25" s="1"/>
  <c r="E65" i="25" s="1"/>
  <c r="C52" i="25"/>
  <c r="C54" i="25" s="1"/>
  <c r="C64" i="25" s="1"/>
  <c r="G52" i="24"/>
  <c r="G54" i="24" s="1"/>
  <c r="G64" i="24" s="1"/>
  <c r="G67" i="24" s="1"/>
  <c r="C52" i="24"/>
  <c r="C54" i="24" s="1"/>
  <c r="C64" i="24" s="1"/>
  <c r="C67" i="24" s="1"/>
  <c r="D40" i="18"/>
  <c r="F36" i="18"/>
  <c r="F44" i="18" s="1"/>
  <c r="C40" i="18"/>
  <c r="C50" i="18" s="1"/>
  <c r="C52" i="18" s="1"/>
  <c r="C58" i="18" s="1"/>
  <c r="L48" i="17"/>
  <c r="D58" i="17"/>
  <c r="D60" i="17" s="1"/>
  <c r="D66" i="17" s="1"/>
  <c r="L44" i="17"/>
  <c r="D52" i="17"/>
  <c r="D54" i="17" s="1"/>
  <c r="D64" i="17" s="1"/>
  <c r="D67" i="17" s="1"/>
  <c r="D67" i="25"/>
  <c r="D52" i="24"/>
  <c r="D54" i="24" s="1"/>
  <c r="D64" i="24" s="1"/>
  <c r="D67" i="24" s="1"/>
  <c r="H55" i="24"/>
  <c r="H57" i="24" s="1"/>
  <c r="H65" i="24" s="1"/>
  <c r="H67" i="24" s="1"/>
  <c r="H44" i="17"/>
  <c r="P44" i="17" s="1"/>
  <c r="F52" i="17"/>
  <c r="F54" i="17" s="1"/>
  <c r="F64" i="17" s="1"/>
  <c r="N44" i="17"/>
  <c r="F58" i="17"/>
  <c r="F60" i="17" s="1"/>
  <c r="F66" i="17" s="1"/>
  <c r="N48" i="17"/>
  <c r="F55" i="17"/>
  <c r="F57" i="17" s="1"/>
  <c r="F65" i="17" s="1"/>
  <c r="H48" i="17"/>
  <c r="P48" i="17" s="1"/>
  <c r="H47" i="17"/>
  <c r="H46" i="17"/>
  <c r="P46" i="17" s="1"/>
  <c r="H45" i="17"/>
  <c r="F28" i="18"/>
  <c r="F38" i="18" s="1"/>
  <c r="J21" i="18"/>
  <c r="J30" i="18" s="1"/>
  <c r="J40" i="18" s="1"/>
  <c r="J17" i="18"/>
  <c r="J26" i="18" s="1"/>
  <c r="J36" i="18" s="1"/>
  <c r="J44" i="18" s="1"/>
  <c r="G55" i="17"/>
  <c r="G57" i="17" s="1"/>
  <c r="G65" i="17" s="1"/>
  <c r="G67" i="17" s="1"/>
  <c r="F37" i="18"/>
  <c r="D37" i="18"/>
  <c r="C67" i="25" l="1"/>
  <c r="H39" i="18"/>
  <c r="H35" i="18"/>
  <c r="J47" i="18"/>
  <c r="J49" i="18" s="1"/>
  <c r="J57" i="18" s="1"/>
  <c r="C47" i="18"/>
  <c r="C49" i="18" s="1"/>
  <c r="C57" i="18" s="1"/>
  <c r="C67" i="17"/>
  <c r="F46" i="18"/>
  <c r="F56" i="18" s="1"/>
  <c r="H27" i="18"/>
  <c r="C46" i="18"/>
  <c r="C56" i="18" s="1"/>
  <c r="G67" i="25"/>
  <c r="H68" i="25" s="1"/>
  <c r="C74" i="25" s="1"/>
  <c r="E67" i="25"/>
  <c r="D50" i="18"/>
  <c r="D52" i="18" s="1"/>
  <c r="D58" i="18" s="1"/>
  <c r="F67" i="17"/>
  <c r="H29" i="18"/>
  <c r="G46" i="18"/>
  <c r="G56" i="18" s="1"/>
  <c r="G59" i="18" s="1"/>
  <c r="E67" i="17"/>
  <c r="J50" i="18"/>
  <c r="J52" i="18" s="1"/>
  <c r="J58" i="18" s="1"/>
  <c r="E44" i="18"/>
  <c r="E46" i="18" s="1"/>
  <c r="E56" i="18" s="1"/>
  <c r="E47" i="18"/>
  <c r="E49" i="18" s="1"/>
  <c r="E57" i="18" s="1"/>
  <c r="D47" i="18"/>
  <c r="D49" i="18" s="1"/>
  <c r="D57" i="18" s="1"/>
  <c r="J46" i="18"/>
  <c r="J56" i="18" s="1"/>
  <c r="H40" i="18"/>
  <c r="H50" i="18" s="1"/>
  <c r="H52" i="18" s="1"/>
  <c r="D44" i="18"/>
  <c r="D46" i="18" s="1"/>
  <c r="D56" i="18" s="1"/>
  <c r="F50" i="18"/>
  <c r="F52" i="18" s="1"/>
  <c r="F58" i="18" s="1"/>
  <c r="H38" i="18"/>
  <c r="J65" i="25"/>
  <c r="F47" i="18"/>
  <c r="F49" i="18" s="1"/>
  <c r="F57" i="18" s="1"/>
  <c r="H36" i="18"/>
  <c r="H44" i="18" s="1"/>
  <c r="H46" i="18" s="1"/>
  <c r="P47" i="17"/>
  <c r="H58" i="17"/>
  <c r="H60" i="17" s="1"/>
  <c r="H66" i="17" s="1"/>
  <c r="H68" i="24"/>
  <c r="P45" i="17"/>
  <c r="H55" i="17"/>
  <c r="H57" i="17" s="1"/>
  <c r="H65" i="17" s="1"/>
  <c r="H52" i="17"/>
  <c r="H54" i="17" s="1"/>
  <c r="H64" i="17" s="1"/>
  <c r="H37" i="18"/>
  <c r="J64" i="24"/>
  <c r="C59" i="18" l="1"/>
  <c r="E59" i="18"/>
  <c r="C7" i="26"/>
  <c r="J59" i="18"/>
  <c r="D71" i="25" s="1"/>
  <c r="E71" i="25" s="1"/>
  <c r="H56" i="18"/>
  <c r="C78" i="18" s="1"/>
  <c r="D59" i="18"/>
  <c r="H58" i="18"/>
  <c r="K58" i="18" s="1"/>
  <c r="F59" i="18"/>
  <c r="H47" i="18"/>
  <c r="H49" i="18" s="1"/>
  <c r="H57" i="18"/>
  <c r="C6" i="26"/>
  <c r="C74" i="24"/>
  <c r="H67" i="17"/>
  <c r="D71" i="22" l="1"/>
  <c r="E71" i="22" s="1"/>
  <c r="D71" i="24"/>
  <c r="E71" i="24" s="1"/>
  <c r="C5" i="26"/>
  <c r="K56" i="18"/>
  <c r="C104" i="18"/>
  <c r="C91" i="18"/>
  <c r="K57" i="18"/>
  <c r="H59" i="18"/>
  <c r="J60" i="18" s="1"/>
  <c r="D70" i="22"/>
  <c r="E70" i="22" s="1"/>
  <c r="D70" i="25"/>
  <c r="E70" i="25" s="1"/>
  <c r="D70" i="24"/>
  <c r="E70" i="24" s="1"/>
  <c r="C4" i="26"/>
  <c r="C65" i="18" l="1"/>
  <c r="D5" i="26"/>
  <c r="D6" i="26"/>
  <c r="D7" i="26"/>
  <c r="D9" i="26"/>
  <c r="E5" i="26" l="1"/>
  <c r="F5" i="26"/>
  <c r="E7" i="26"/>
  <c r="F7" i="26"/>
  <c r="E6" i="26"/>
  <c r="F6" i="26"/>
  <c r="E9" i="26"/>
  <c r="F9" i="26"/>
</calcChain>
</file>

<file path=xl/comments1.xml><?xml version="1.0" encoding="utf-8"?>
<comments xmlns="http://schemas.openxmlformats.org/spreadsheetml/2006/main">
  <authors>
    <author>Sunil Chopra</author>
  </authors>
  <commentList>
    <comment ref="A32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(L+T)*mean demand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sqrt(L+T)*SD of demand</t>
        </r>
      </text>
    </comment>
    <comment ref="A43" authorId="0" shapeId="0">
      <text>
        <r>
          <rPr>
            <sz val="12"/>
            <color indexed="81"/>
            <rFont val="Tahoma"/>
            <family val="2"/>
          </rPr>
          <t>RT/2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3" authorId="0" shapeId="0">
      <text>
        <r>
          <rPr>
            <sz val="12"/>
            <color indexed="81"/>
            <rFont val="Tahoma"/>
            <family val="2"/>
          </rPr>
          <t>RT/2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4" authorId="0" shapeId="0">
      <text>
        <r>
          <rPr>
            <sz val="12"/>
            <color indexed="81"/>
            <rFont val="Tahoma"/>
            <family val="2"/>
          </rPr>
          <t>NORMSINV(CSL)*SQRT(L+T)*SD of demand</t>
        </r>
      </text>
    </comment>
    <comment ref="J44" authorId="0" shapeId="0">
      <text>
        <r>
          <rPr>
            <sz val="12"/>
            <color indexed="81"/>
            <rFont val="Tahoma"/>
            <family val="2"/>
          </rPr>
          <t>NORMSINV(CSL)*SQRT(L+T)*SD of demand</t>
        </r>
      </text>
    </comment>
  </commentList>
</comments>
</file>

<file path=xl/comments2.xml><?xml version="1.0" encoding="utf-8"?>
<comments xmlns="http://schemas.openxmlformats.org/spreadsheetml/2006/main">
  <authors>
    <author>Sunil Chopra</author>
  </authors>
  <commentList>
    <comment ref="A35" authorId="0" shapeId="0">
      <text>
        <r>
          <rPr>
            <sz val="12"/>
            <color indexed="81"/>
            <rFont val="Tahoma"/>
            <family val="2"/>
          </rPr>
          <t>RT/2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6" authorId="0" shapeId="0">
      <text>
        <r>
          <rPr>
            <sz val="12"/>
            <color indexed="81"/>
            <rFont val="Tahoma"/>
            <family val="2"/>
          </rPr>
          <t>NORMSINV(CSL)*SQRT(L+T)*SD of demand</t>
        </r>
      </text>
    </comment>
    <comment ref="J60" authorId="0" shapeId="0">
      <text>
        <r>
          <rPr>
            <sz val="12"/>
            <color indexed="81"/>
            <rFont val="Tahoma"/>
            <family val="2"/>
          </rPr>
          <t>Relative to decentralized network</t>
        </r>
      </text>
    </comment>
  </commentList>
</comments>
</file>

<file path=xl/sharedStrings.xml><?xml version="1.0" encoding="utf-8"?>
<sst xmlns="http://schemas.openxmlformats.org/spreadsheetml/2006/main" count="560" uniqueCount="101">
  <si>
    <t>per unit</t>
  </si>
  <si>
    <t>LTL costs from DC to customers =</t>
  </si>
  <si>
    <t>TL costs from plants to central whse. =</t>
  </si>
  <si>
    <t>LTL cost from central whse. to cust. =</t>
  </si>
  <si>
    <t>Reorder Interval =</t>
  </si>
  <si>
    <t>days</t>
  </si>
  <si>
    <t>Lead Time =</t>
  </si>
  <si>
    <t>Region 1</t>
  </si>
  <si>
    <t>Region 2</t>
  </si>
  <si>
    <t>Region 3</t>
  </si>
  <si>
    <t>Region 4</t>
  </si>
  <si>
    <t>Region 5</t>
  </si>
  <si>
    <t>All Regions</t>
  </si>
  <si>
    <t>Part 1 Mean</t>
  </si>
  <si>
    <t>Part 1 SD</t>
  </si>
  <si>
    <t>Part 3 Mean</t>
  </si>
  <si>
    <t>Part 3 SD</t>
  </si>
  <si>
    <t>Part 7 Mean</t>
  </si>
  <si>
    <t>Part 7 SD</t>
  </si>
  <si>
    <t>Central</t>
  </si>
  <si>
    <t>Part 1Batch Stock</t>
  </si>
  <si>
    <t>Part 1 SS</t>
  </si>
  <si>
    <t>Part 3 Batch Stock</t>
  </si>
  <si>
    <t>Part 3 SS</t>
  </si>
  <si>
    <t>Part 7 Batch Stock</t>
  </si>
  <si>
    <t>Part 7 SS</t>
  </si>
  <si>
    <t>Part 1</t>
  </si>
  <si>
    <t>Inventory cost</t>
  </si>
  <si>
    <t>Transportation cost</t>
  </si>
  <si>
    <t>Part 3</t>
  </si>
  <si>
    <t>Part 7</t>
  </si>
  <si>
    <t xml:space="preserve">Part 1 </t>
  </si>
  <si>
    <t xml:space="preserve">Part 7 </t>
  </si>
  <si>
    <t>Inputs</t>
  </si>
  <si>
    <t>TL costs from plants to DCs =</t>
  </si>
  <si>
    <t>Target cycle service level =</t>
  </si>
  <si>
    <t>Holding cost =</t>
  </si>
  <si>
    <t>per unit and day</t>
  </si>
  <si>
    <t>Outputs</t>
  </si>
  <si>
    <t>Cycle stock and required safety stock by part and region</t>
  </si>
  <si>
    <t>Total cost part 1</t>
  </si>
  <si>
    <t>Total cost part 7</t>
  </si>
  <si>
    <t>Total cost part 3</t>
  </si>
  <si>
    <t>NA</t>
  </si>
  <si>
    <t># of parts</t>
  </si>
  <si>
    <t xml:space="preserve">Total Annual Inventory and Distribution Cost </t>
  </si>
  <si>
    <t>All Parts</t>
  </si>
  <si>
    <t>Target Cycle Service Level</t>
  </si>
  <si>
    <t>Savings</t>
  </si>
  <si>
    <t xml:space="preserve">Savings: </t>
  </si>
  <si>
    <t xml:space="preserve">Benchmark: </t>
  </si>
  <si>
    <t>Costs</t>
  </si>
  <si>
    <t>All parts in the field:</t>
  </si>
  <si>
    <t>Cost Savings from Centralization as a function of the correlation coefficient and target cycle service level</t>
  </si>
  <si>
    <t>Correlation Coefficient =</t>
  </si>
  <si>
    <t>Total logistic system:</t>
  </si>
  <si>
    <t>Part 1Cycle Stock</t>
  </si>
  <si>
    <t>Part 3 Cycle Stock</t>
  </si>
  <si>
    <t>Part 7 Cycle Stock</t>
  </si>
  <si>
    <t>Part 1Cycle Inventory</t>
  </si>
  <si>
    <t>Part 3 Cycle Inventory</t>
  </si>
  <si>
    <t>Part 7 Cycle Inventory</t>
  </si>
  <si>
    <t>Holding cost, H =</t>
  </si>
  <si>
    <t>Reorder Interval, T =</t>
  </si>
  <si>
    <t>Lead Time, L =</t>
  </si>
  <si>
    <t>Target cycle service level, CSL =</t>
  </si>
  <si>
    <t>Summary of investment and annual cost for various options</t>
  </si>
  <si>
    <t>Option</t>
  </si>
  <si>
    <t>Investment</t>
  </si>
  <si>
    <t>Decentralize all parts in five warehouses</t>
  </si>
  <si>
    <t>Annual Cost</t>
  </si>
  <si>
    <t>Savings from Base Case</t>
  </si>
  <si>
    <t>Centralize all parts at NDC</t>
  </si>
  <si>
    <t>Centralize parts 3, 7, decentralize part 1</t>
  </si>
  <si>
    <t>Base Case</t>
  </si>
  <si>
    <t>NPV(10%)</t>
  </si>
  <si>
    <r>
      <t xml:space="preserve">Holding cost, </t>
    </r>
    <r>
      <rPr>
        <b/>
        <i/>
        <sz val="11"/>
        <rFont val="Arial"/>
        <family val="2"/>
      </rPr>
      <t>H</t>
    </r>
    <r>
      <rPr>
        <b/>
        <sz val="11"/>
        <rFont val="Arial"/>
        <family val="2"/>
      </rPr>
      <t xml:space="preserve"> =</t>
    </r>
  </si>
  <si>
    <r>
      <t xml:space="preserve">Reorder Interval, </t>
    </r>
    <r>
      <rPr>
        <b/>
        <i/>
        <sz val="11"/>
        <rFont val="Arial"/>
        <family val="2"/>
      </rPr>
      <t>T</t>
    </r>
    <r>
      <rPr>
        <b/>
        <sz val="11"/>
        <rFont val="Arial"/>
        <family val="2"/>
      </rPr>
      <t xml:space="preserve"> =</t>
    </r>
  </si>
  <si>
    <r>
      <t>Lead Time,</t>
    </r>
    <r>
      <rPr>
        <b/>
        <i/>
        <sz val="11"/>
        <rFont val="Arial"/>
        <family val="2"/>
      </rPr>
      <t xml:space="preserve"> L </t>
    </r>
    <r>
      <rPr>
        <b/>
        <sz val="11"/>
        <rFont val="Arial"/>
        <family val="2"/>
      </rPr>
      <t>=</t>
    </r>
  </si>
  <si>
    <r>
      <t xml:space="preserve">Target cycle service level, </t>
    </r>
    <r>
      <rPr>
        <b/>
        <i/>
        <sz val="11"/>
        <rFont val="Arial"/>
        <family val="2"/>
      </rPr>
      <t>CSL</t>
    </r>
    <r>
      <rPr>
        <b/>
        <sz val="11"/>
        <rFont val="Arial"/>
        <family val="2"/>
      </rPr>
      <t xml:space="preserve"> =</t>
    </r>
  </si>
  <si>
    <r>
      <t xml:space="preserve">Part 1 Mean, </t>
    </r>
    <r>
      <rPr>
        <b/>
        <i/>
        <sz val="11"/>
        <rFont val="Arial"/>
        <family val="2"/>
      </rPr>
      <t>R</t>
    </r>
  </si>
  <si>
    <t>All parts centralized:</t>
  </si>
  <si>
    <t>Case Study: ALKO</t>
  </si>
  <si>
    <t>Case Study: ALKO (Part 1 is decentralized with all others centralized)</t>
  </si>
  <si>
    <t>Case Study: ALKO (Part 1,3 is decentralized with part 7 centralized)</t>
  </si>
  <si>
    <t>Case Study: ALKO (region 5 served from region 4)</t>
  </si>
  <si>
    <t>Centralize part 7, decentralize parts 1, 3</t>
  </si>
  <si>
    <t>Correlation coefficient =</t>
  </si>
  <si>
    <t xml:space="preserve">Demand Data by Part and Region </t>
  </si>
  <si>
    <t>Coefficient of Variation by Part and Region</t>
  </si>
  <si>
    <t>Demand during Reorder Interval and Replenishment Lead Time</t>
  </si>
  <si>
    <t>Cycle Stock and Required Safety Stock by Part and Region</t>
  </si>
  <si>
    <t>Costs per Unit by Region and Part</t>
  </si>
  <si>
    <t>Cycle Stock and Required Safety Stock by Part and Region in Days of Demand</t>
  </si>
  <si>
    <t>Correlation Coefficient</t>
  </si>
  <si>
    <t>Type 7 Only</t>
  </si>
  <si>
    <t>Type 3 Only</t>
  </si>
  <si>
    <t>Type 1 Only</t>
  </si>
  <si>
    <t xml:space="preserve"> </t>
  </si>
  <si>
    <t>Rate of Return</t>
  </si>
  <si>
    <t>Serve region 5 part 1 from region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</si>
</sst>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_(* #,##0_);_(* \(#,##0\);_(* &quot;-&quot;??_);_(@_)"/>
    <numFmt numFmtId="167" formatCode="0.0%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color indexed="81"/>
      <name val="Tahoma"/>
      <family val="2"/>
    </font>
    <font>
      <sz val="12"/>
      <color indexed="81"/>
      <name val="Tahoma"/>
      <family val="2"/>
    </font>
    <font>
      <b/>
      <sz val="11"/>
      <name val="Times New Roman"/>
      <family val="1"/>
    </font>
    <font>
      <b/>
      <i/>
      <u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2" fontId="2" fillId="0" borderId="0" xfId="0" applyNumberFormat="1" applyFont="1" applyBorder="1"/>
    <xf numFmtId="0" fontId="2" fillId="0" borderId="4" xfId="0" applyFont="1" applyBorder="1"/>
    <xf numFmtId="2" fontId="2" fillId="0" borderId="5" xfId="0" applyNumberFormat="1" applyFont="1" applyBorder="1"/>
    <xf numFmtId="0" fontId="2" fillId="0" borderId="0" xfId="0" applyFont="1" applyBorder="1"/>
    <xf numFmtId="0" fontId="2" fillId="0" borderId="6" xfId="0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2" fontId="2" fillId="0" borderId="9" xfId="0" applyNumberFormat="1" applyFont="1" applyBorder="1"/>
    <xf numFmtId="0" fontId="2" fillId="0" borderId="2" xfId="0" applyFont="1" applyBorder="1" applyAlignment="1">
      <alignment horizontal="center"/>
    </xf>
    <xf numFmtId="3" fontId="5" fillId="0" borderId="0" xfId="0" applyNumberFormat="1" applyFont="1"/>
    <xf numFmtId="3" fontId="6" fillId="0" borderId="0" xfId="0" applyNumberFormat="1" applyFont="1" applyAlignment="1" applyProtection="1">
      <alignment horizontal="left"/>
    </xf>
    <xf numFmtId="0" fontId="6" fillId="0" borderId="0" xfId="0" applyFont="1"/>
    <xf numFmtId="2" fontId="2" fillId="0" borderId="10" xfId="0" applyNumberFormat="1" applyFont="1" applyBorder="1"/>
    <xf numFmtId="0" fontId="2" fillId="0" borderId="11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1" fontId="2" fillId="0" borderId="15" xfId="0" applyNumberFormat="1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44" fontId="2" fillId="2" borderId="14" xfId="2" applyFont="1" applyFill="1" applyBorder="1"/>
    <xf numFmtId="44" fontId="2" fillId="2" borderId="0" xfId="2" applyFont="1" applyFill="1" applyBorder="1"/>
    <xf numFmtId="0" fontId="2" fillId="2" borderId="0" xfId="0" applyFont="1" applyFill="1" applyBorder="1"/>
    <xf numFmtId="0" fontId="2" fillId="2" borderId="19" xfId="0" applyFont="1" applyFill="1" applyBorder="1"/>
    <xf numFmtId="2" fontId="2" fillId="2" borderId="7" xfId="0" applyNumberFormat="1" applyFont="1" applyFill="1" applyBorder="1"/>
    <xf numFmtId="2" fontId="2" fillId="2" borderId="10" xfId="0" applyNumberFormat="1" applyFont="1" applyFill="1" applyBorder="1"/>
    <xf numFmtId="2" fontId="2" fillId="2" borderId="8" xfId="0" applyNumberFormat="1" applyFont="1" applyFill="1" applyBorder="1"/>
    <xf numFmtId="2" fontId="2" fillId="2" borderId="0" xfId="0" applyNumberFormat="1" applyFont="1" applyFill="1" applyBorder="1"/>
    <xf numFmtId="2" fontId="2" fillId="2" borderId="9" xfId="0" applyNumberFormat="1" applyFont="1" applyFill="1" applyBorder="1"/>
    <xf numFmtId="2" fontId="2" fillId="2" borderId="5" xfId="0" applyNumberFormat="1" applyFont="1" applyFill="1" applyBorder="1"/>
    <xf numFmtId="165" fontId="2" fillId="0" borderId="11" xfId="0" applyNumberFormat="1" applyFont="1" applyBorder="1"/>
    <xf numFmtId="165" fontId="2" fillId="0" borderId="7" xfId="0" applyNumberFormat="1" applyFont="1" applyBorder="1"/>
    <xf numFmtId="165" fontId="2" fillId="0" borderId="8" xfId="0" applyNumberFormat="1" applyFont="1" applyBorder="1"/>
    <xf numFmtId="165" fontId="2" fillId="0" borderId="9" xfId="0" applyNumberFormat="1" applyFont="1" applyBorder="1"/>
    <xf numFmtId="0" fontId="2" fillId="0" borderId="11" xfId="0" applyFont="1" applyBorder="1" applyAlignment="1">
      <alignment horizontal="center"/>
    </xf>
    <xf numFmtId="44" fontId="2" fillId="0" borderId="0" xfId="0" applyNumberFormat="1" applyFont="1" applyBorder="1"/>
    <xf numFmtId="0" fontId="4" fillId="0" borderId="3" xfId="0" applyFont="1" applyBorder="1"/>
    <xf numFmtId="44" fontId="4" fillId="0" borderId="8" xfId="0" applyNumberFormat="1" applyFont="1" applyBorder="1"/>
    <xf numFmtId="44" fontId="4" fillId="0" borderId="0" xfId="0" applyNumberFormat="1" applyFont="1" applyBorder="1"/>
    <xf numFmtId="44" fontId="4" fillId="0" borderId="3" xfId="0" applyNumberFormat="1" applyFont="1" applyBorder="1"/>
    <xf numFmtId="0" fontId="4" fillId="0" borderId="4" xfId="0" applyFont="1" applyBorder="1"/>
    <xf numFmtId="44" fontId="4" fillId="0" borderId="9" xfId="0" applyNumberFormat="1" applyFont="1" applyBorder="1"/>
    <xf numFmtId="44" fontId="4" fillId="0" borderId="5" xfId="0" applyNumberFormat="1" applyFont="1" applyBorder="1"/>
    <xf numFmtId="44" fontId="4" fillId="0" borderId="4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2" fontId="2" fillId="0" borderId="6" xfId="0" applyNumberFormat="1" applyFont="1" applyFill="1" applyBorder="1" applyAlignment="1">
      <alignment horizontal="right"/>
    </xf>
    <xf numFmtId="2" fontId="2" fillId="0" borderId="3" xfId="0" applyNumberFormat="1" applyFont="1" applyFill="1" applyBorder="1" applyAlignment="1">
      <alignment horizontal="right"/>
    </xf>
    <xf numFmtId="2" fontId="2" fillId="0" borderId="4" xfId="0" applyNumberFormat="1" applyFont="1" applyFill="1" applyBorder="1" applyAlignment="1">
      <alignment horizontal="right"/>
    </xf>
    <xf numFmtId="44" fontId="2" fillId="3" borderId="8" xfId="2" applyFont="1" applyFill="1" applyBorder="1"/>
    <xf numFmtId="44" fontId="2" fillId="3" borderId="0" xfId="2" applyFont="1" applyFill="1" applyBorder="1"/>
    <xf numFmtId="44" fontId="2" fillId="3" borderId="3" xfId="2" applyFont="1" applyFill="1" applyBorder="1"/>
    <xf numFmtId="44" fontId="2" fillId="3" borderId="8" xfId="0" applyNumberFormat="1" applyFont="1" applyFill="1" applyBorder="1"/>
    <xf numFmtId="44" fontId="2" fillId="3" borderId="0" xfId="0" applyNumberFormat="1" applyFont="1" applyFill="1" applyBorder="1"/>
    <xf numFmtId="44" fontId="2" fillId="3" borderId="3" xfId="0" applyNumberFormat="1" applyFont="1" applyFill="1" applyBorder="1"/>
    <xf numFmtId="165" fontId="2" fillId="3" borderId="7" xfId="0" applyNumberFormat="1" applyFont="1" applyFill="1" applyBorder="1"/>
    <xf numFmtId="165" fontId="2" fillId="3" borderId="6" xfId="0" applyNumberFormat="1" applyFont="1" applyFill="1" applyBorder="1"/>
    <xf numFmtId="165" fontId="2" fillId="3" borderId="8" xfId="0" applyNumberFormat="1" applyFont="1" applyFill="1" applyBorder="1"/>
    <xf numFmtId="165" fontId="2" fillId="3" borderId="3" xfId="0" applyNumberFormat="1" applyFont="1" applyFill="1" applyBorder="1"/>
    <xf numFmtId="165" fontId="2" fillId="3" borderId="9" xfId="0" applyNumberFormat="1" applyFont="1" applyFill="1" applyBorder="1"/>
    <xf numFmtId="165" fontId="2" fillId="3" borderId="4" xfId="0" applyNumberFormat="1" applyFont="1" applyFill="1" applyBorder="1"/>
    <xf numFmtId="2" fontId="2" fillId="3" borderId="7" xfId="0" applyNumberFormat="1" applyFont="1" applyFill="1" applyBorder="1"/>
    <xf numFmtId="2" fontId="2" fillId="3" borderId="10" xfId="0" applyNumberFormat="1" applyFont="1" applyFill="1" applyBorder="1"/>
    <xf numFmtId="2" fontId="2" fillId="3" borderId="6" xfId="0" applyNumberFormat="1" applyFont="1" applyFill="1" applyBorder="1"/>
    <xf numFmtId="2" fontId="2" fillId="3" borderId="8" xfId="0" applyNumberFormat="1" applyFont="1" applyFill="1" applyBorder="1"/>
    <xf numFmtId="2" fontId="2" fillId="3" borderId="0" xfId="0" applyNumberFormat="1" applyFont="1" applyFill="1" applyBorder="1"/>
    <xf numFmtId="2" fontId="2" fillId="3" borderId="3" xfId="0" applyNumberFormat="1" applyFont="1" applyFill="1" applyBorder="1"/>
    <xf numFmtId="2" fontId="2" fillId="3" borderId="9" xfId="0" applyNumberFormat="1" applyFont="1" applyFill="1" applyBorder="1"/>
    <xf numFmtId="2" fontId="2" fillId="3" borderId="5" xfId="0" applyNumberFormat="1" applyFont="1" applyFill="1" applyBorder="1"/>
    <xf numFmtId="2" fontId="2" fillId="3" borderId="4" xfId="0" applyNumberFormat="1" applyFont="1" applyFill="1" applyBorder="1"/>
    <xf numFmtId="165" fontId="2" fillId="0" borderId="7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5" fontId="2" fillId="0" borderId="0" xfId="0" applyNumberFormat="1" applyFont="1"/>
    <xf numFmtId="0" fontId="4" fillId="0" borderId="8" xfId="0" applyFont="1" applyBorder="1"/>
    <xf numFmtId="0" fontId="4" fillId="0" borderId="9" xfId="0" applyFont="1" applyBorder="1"/>
    <xf numFmtId="0" fontId="2" fillId="2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166" fontId="2" fillId="0" borderId="7" xfId="1" applyNumberFormat="1" applyFont="1" applyBorder="1" applyAlignment="1">
      <alignment horizontal="center"/>
    </xf>
    <xf numFmtId="166" fontId="2" fillId="0" borderId="8" xfId="1" applyNumberFormat="1" applyFont="1" applyBorder="1" applyAlignment="1">
      <alignment horizontal="center"/>
    </xf>
    <xf numFmtId="166" fontId="2" fillId="0" borderId="9" xfId="1" applyNumberFormat="1" applyFont="1" applyBorder="1" applyAlignment="1">
      <alignment horizontal="center"/>
    </xf>
    <xf numFmtId="0" fontId="4" fillId="0" borderId="0" xfId="0" applyFont="1" applyFill="1"/>
    <xf numFmtId="0" fontId="4" fillId="0" borderId="8" xfId="0" applyFont="1" applyFill="1" applyBorder="1"/>
    <xf numFmtId="0" fontId="4" fillId="0" borderId="9" xfId="0" applyFont="1" applyFill="1" applyBorder="1"/>
    <xf numFmtId="165" fontId="6" fillId="0" borderId="0" xfId="0" applyNumberFormat="1" applyFont="1"/>
    <xf numFmtId="2" fontId="2" fillId="0" borderId="0" xfId="0" applyNumberFormat="1" applyFont="1"/>
    <xf numFmtId="165" fontId="6" fillId="0" borderId="0" xfId="0" applyNumberFormat="1" applyFont="1" applyAlignment="1">
      <alignment horizontal="right"/>
    </xf>
    <xf numFmtId="165" fontId="6" fillId="0" borderId="1" xfId="0" applyNumberFormat="1" applyFont="1" applyBorder="1"/>
    <xf numFmtId="0" fontId="6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44" fontId="4" fillId="0" borderId="22" xfId="0" applyNumberFormat="1" applyFont="1" applyBorder="1"/>
    <xf numFmtId="44" fontId="4" fillId="0" borderId="21" xfId="0" applyNumberFormat="1" applyFont="1" applyBorder="1"/>
    <xf numFmtId="165" fontId="6" fillId="4" borderId="0" xfId="0" applyNumberFormat="1" applyFont="1" applyFill="1" applyBorder="1"/>
    <xf numFmtId="165" fontId="6" fillId="4" borderId="22" xfId="0" applyNumberFormat="1" applyFont="1" applyFill="1" applyBorder="1"/>
    <xf numFmtId="165" fontId="6" fillId="4" borderId="24" xfId="0" applyNumberFormat="1" applyFont="1" applyFill="1" applyBorder="1"/>
    <xf numFmtId="165" fontId="6" fillId="4" borderId="25" xfId="0" applyNumberFormat="1" applyFont="1" applyFill="1" applyBorder="1"/>
    <xf numFmtId="165" fontId="6" fillId="4" borderId="5" xfId="0" applyNumberFormat="1" applyFont="1" applyFill="1" applyBorder="1"/>
    <xf numFmtId="165" fontId="6" fillId="4" borderId="21" xfId="0" applyNumberFormat="1" applyFont="1" applyFill="1" applyBorder="1"/>
    <xf numFmtId="44" fontId="6" fillId="0" borderId="8" xfId="0" applyNumberFormat="1" applyFont="1" applyFill="1" applyBorder="1"/>
    <xf numFmtId="44" fontId="6" fillId="0" borderId="0" xfId="0" applyNumberFormat="1" applyFont="1" applyFill="1" applyBorder="1"/>
    <xf numFmtId="44" fontId="6" fillId="0" borderId="3" xfId="0" applyNumberFormat="1" applyFont="1" applyFill="1" applyBorder="1"/>
    <xf numFmtId="44" fontId="6" fillId="0" borderId="9" xfId="0" applyNumberFormat="1" applyFont="1" applyFill="1" applyBorder="1"/>
    <xf numFmtId="44" fontId="6" fillId="0" borderId="5" xfId="0" applyNumberFormat="1" applyFont="1" applyFill="1" applyBorder="1"/>
    <xf numFmtId="44" fontId="6" fillId="0" borderId="4" xfId="0" applyNumberFormat="1" applyFont="1" applyFill="1" applyBorder="1"/>
    <xf numFmtId="0" fontId="11" fillId="0" borderId="0" xfId="0" applyFont="1"/>
    <xf numFmtId="0" fontId="10" fillId="0" borderId="26" xfId="0" applyFont="1" applyBorder="1"/>
    <xf numFmtId="0" fontId="10" fillId="0" borderId="27" xfId="0" applyFont="1" applyBorder="1"/>
    <xf numFmtId="0" fontId="10" fillId="0" borderId="28" xfId="0" applyFont="1" applyBorder="1"/>
    <xf numFmtId="0" fontId="6" fillId="0" borderId="10" xfId="0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/>
    <xf numFmtId="44" fontId="6" fillId="2" borderId="14" xfId="2" applyFont="1" applyFill="1" applyBorder="1"/>
    <xf numFmtId="1" fontId="6" fillId="0" borderId="15" xfId="0" applyNumberFormat="1" applyFont="1" applyBorder="1"/>
    <xf numFmtId="0" fontId="6" fillId="0" borderId="16" xfId="0" applyFont="1" applyBorder="1"/>
    <xf numFmtId="0" fontId="6" fillId="0" borderId="0" xfId="0" applyFont="1" applyBorder="1"/>
    <xf numFmtId="44" fontId="6" fillId="2" borderId="0" xfId="2" applyFont="1" applyFill="1" applyBorder="1"/>
    <xf numFmtId="0" fontId="6" fillId="0" borderId="17" xfId="0" applyFont="1" applyBorder="1"/>
    <xf numFmtId="0" fontId="6" fillId="2" borderId="0" xfId="0" applyFont="1" applyFill="1" applyBorder="1"/>
    <xf numFmtId="0" fontId="6" fillId="0" borderId="19" xfId="0" applyFont="1" applyBorder="1"/>
    <xf numFmtId="0" fontId="6" fillId="2" borderId="19" xfId="0" applyFont="1" applyFill="1" applyBorder="1"/>
    <xf numFmtId="0" fontId="6" fillId="0" borderId="20" xfId="0" applyFont="1" applyBorder="1"/>
    <xf numFmtId="0" fontId="6" fillId="0" borderId="1" xfId="0" applyFont="1" applyBorder="1"/>
    <xf numFmtId="0" fontId="6" fillId="0" borderId="11" xfId="0" applyFont="1" applyBorder="1"/>
    <xf numFmtId="0" fontId="6" fillId="0" borderId="2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/>
    <xf numFmtId="0" fontId="6" fillId="2" borderId="8" xfId="0" applyFont="1" applyFill="1" applyBorder="1" applyAlignment="1">
      <alignment horizontal="center"/>
    </xf>
    <xf numFmtId="2" fontId="6" fillId="2" borderId="7" xfId="0" applyNumberFormat="1" applyFont="1" applyFill="1" applyBorder="1"/>
    <xf numFmtId="2" fontId="6" fillId="2" borderId="10" xfId="0" applyNumberFormat="1" applyFont="1" applyFill="1" applyBorder="1"/>
    <xf numFmtId="2" fontId="6" fillId="2" borderId="6" xfId="0" applyNumberFormat="1" applyFont="1" applyFill="1" applyBorder="1" applyAlignment="1">
      <alignment horizontal="right"/>
    </xf>
    <xf numFmtId="0" fontId="6" fillId="0" borderId="8" xfId="0" applyFont="1" applyBorder="1" applyAlignment="1">
      <alignment horizontal="center"/>
    </xf>
    <xf numFmtId="2" fontId="6" fillId="2" borderId="8" xfId="0" applyNumberFormat="1" applyFont="1" applyFill="1" applyBorder="1"/>
    <xf numFmtId="2" fontId="6" fillId="2" borderId="0" xfId="0" applyNumberFormat="1" applyFont="1" applyFill="1" applyBorder="1"/>
    <xf numFmtId="2" fontId="6" fillId="2" borderId="3" xfId="0" applyNumberFormat="1" applyFont="1" applyFill="1" applyBorder="1" applyAlignment="1">
      <alignment horizontal="right"/>
    </xf>
    <xf numFmtId="0" fontId="6" fillId="0" borderId="4" xfId="0" applyFont="1" applyBorder="1"/>
    <xf numFmtId="0" fontId="6" fillId="0" borderId="9" xfId="0" applyFont="1" applyBorder="1"/>
    <xf numFmtId="2" fontId="6" fillId="2" borderId="9" xfId="0" applyNumberFormat="1" applyFont="1" applyFill="1" applyBorder="1"/>
    <xf numFmtId="2" fontId="6" fillId="2" borderId="5" xfId="0" applyNumberFormat="1" applyFont="1" applyFill="1" applyBorder="1"/>
    <xf numFmtId="2" fontId="6" fillId="2" borderId="4" xfId="0" applyNumberFormat="1" applyFont="1" applyFill="1" applyBorder="1" applyAlignment="1">
      <alignment horizontal="right"/>
    </xf>
    <xf numFmtId="2" fontId="6" fillId="0" borderId="0" xfId="0" applyNumberFormat="1" applyFont="1" applyBorder="1"/>
    <xf numFmtId="0" fontId="6" fillId="0" borderId="7" xfId="0" applyFont="1" applyBorder="1"/>
    <xf numFmtId="0" fontId="6" fillId="0" borderId="10" xfId="0" applyFont="1" applyBorder="1"/>
    <xf numFmtId="0" fontId="6" fillId="0" borderId="6" xfId="0" applyFont="1" applyBorder="1"/>
    <xf numFmtId="2" fontId="6" fillId="0" borderId="7" xfId="0" applyNumberFormat="1" applyFont="1" applyBorder="1"/>
    <xf numFmtId="2" fontId="6" fillId="0" borderId="10" xfId="0" applyNumberFormat="1" applyFont="1" applyBorder="1"/>
    <xf numFmtId="2" fontId="6" fillId="0" borderId="6" xfId="0" applyNumberFormat="1" applyFont="1" applyBorder="1" applyAlignment="1">
      <alignment horizontal="center"/>
    </xf>
    <xf numFmtId="0" fontId="6" fillId="0" borderId="8" xfId="0" applyFont="1" applyBorder="1"/>
    <xf numFmtId="2" fontId="6" fillId="0" borderId="8" xfId="0" applyNumberFormat="1" applyFont="1" applyBorder="1"/>
    <xf numFmtId="2" fontId="6" fillId="0" borderId="3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5" xfId="0" applyNumberFormat="1" applyFont="1" applyBorder="1"/>
    <xf numFmtId="2" fontId="6" fillId="0" borderId="4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right"/>
    </xf>
    <xf numFmtId="2" fontId="6" fillId="0" borderId="6" xfId="0" applyNumberFormat="1" applyFont="1" applyFill="1" applyBorder="1" applyAlignment="1">
      <alignment horizontal="right"/>
    </xf>
    <xf numFmtId="2" fontId="6" fillId="0" borderId="3" xfId="0" applyNumberFormat="1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center"/>
    </xf>
    <xf numFmtId="2" fontId="6" fillId="3" borderId="7" xfId="0" applyNumberFormat="1" applyFont="1" applyFill="1" applyBorder="1"/>
    <xf numFmtId="2" fontId="6" fillId="3" borderId="10" xfId="0" applyNumberFormat="1" applyFont="1" applyFill="1" applyBorder="1"/>
    <xf numFmtId="2" fontId="6" fillId="3" borderId="6" xfId="0" applyNumberFormat="1" applyFont="1" applyFill="1" applyBorder="1"/>
    <xf numFmtId="2" fontId="6" fillId="3" borderId="8" xfId="0" applyNumberFormat="1" applyFont="1" applyFill="1" applyBorder="1"/>
    <xf numFmtId="2" fontId="6" fillId="3" borderId="0" xfId="0" applyNumberFormat="1" applyFont="1" applyFill="1" applyBorder="1"/>
    <xf numFmtId="2" fontId="6" fillId="3" borderId="3" xfId="0" applyNumberFormat="1" applyFont="1" applyFill="1" applyBorder="1"/>
    <xf numFmtId="2" fontId="6" fillId="3" borderId="9" xfId="0" applyNumberFormat="1" applyFont="1" applyFill="1" applyBorder="1"/>
    <xf numFmtId="2" fontId="6" fillId="3" borderId="5" xfId="0" applyNumberFormat="1" applyFont="1" applyFill="1" applyBorder="1"/>
    <xf numFmtId="2" fontId="6" fillId="3" borderId="4" xfId="0" applyNumberFormat="1" applyFont="1" applyFill="1" applyBorder="1"/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4" fontId="6" fillId="3" borderId="8" xfId="2" applyFont="1" applyFill="1" applyBorder="1"/>
    <xf numFmtId="44" fontId="6" fillId="3" borderId="0" xfId="2" applyFont="1" applyFill="1" applyBorder="1"/>
    <xf numFmtId="44" fontId="6" fillId="3" borderId="3" xfId="2" applyFont="1" applyFill="1" applyBorder="1"/>
    <xf numFmtId="44" fontId="6" fillId="3" borderId="8" xfId="0" applyNumberFormat="1" applyFont="1" applyFill="1" applyBorder="1"/>
    <xf numFmtId="44" fontId="6" fillId="3" borderId="0" xfId="0" applyNumberFormat="1" applyFont="1" applyFill="1" applyBorder="1"/>
    <xf numFmtId="44" fontId="6" fillId="3" borderId="3" xfId="0" applyNumberFormat="1" applyFont="1" applyFill="1" applyBorder="1"/>
    <xf numFmtId="44" fontId="6" fillId="0" borderId="0" xfId="0" applyNumberFormat="1" applyFont="1" applyBorder="1"/>
    <xf numFmtId="165" fontId="6" fillId="0" borderId="11" xfId="0" applyNumberFormat="1" applyFont="1" applyBorder="1"/>
    <xf numFmtId="165" fontId="6" fillId="0" borderId="7" xfId="0" applyNumberFormat="1" applyFont="1" applyBorder="1"/>
    <xf numFmtId="165" fontId="6" fillId="0" borderId="7" xfId="0" applyNumberFormat="1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166" fontId="6" fillId="0" borderId="7" xfId="1" applyNumberFormat="1" applyFont="1" applyBorder="1" applyAlignment="1">
      <alignment horizontal="center"/>
    </xf>
    <xf numFmtId="165" fontId="6" fillId="3" borderId="7" xfId="0" applyNumberFormat="1" applyFont="1" applyFill="1" applyBorder="1"/>
    <xf numFmtId="165" fontId="6" fillId="3" borderId="6" xfId="0" applyNumberFormat="1" applyFont="1" applyFill="1" applyBorder="1"/>
    <xf numFmtId="165" fontId="6" fillId="0" borderId="8" xfId="0" applyNumberFormat="1" applyFont="1" applyBorder="1"/>
    <xf numFmtId="166" fontId="6" fillId="0" borderId="8" xfId="1" applyNumberFormat="1" applyFont="1" applyBorder="1" applyAlignment="1">
      <alignment horizontal="center"/>
    </xf>
    <xf numFmtId="165" fontId="6" fillId="3" borderId="8" xfId="0" applyNumberFormat="1" applyFont="1" applyFill="1" applyBorder="1"/>
    <xf numFmtId="165" fontId="6" fillId="3" borderId="3" xfId="0" applyNumberFormat="1" applyFont="1" applyFill="1" applyBorder="1"/>
    <xf numFmtId="165" fontId="6" fillId="0" borderId="9" xfId="0" applyNumberFormat="1" applyFont="1" applyBorder="1"/>
    <xf numFmtId="166" fontId="6" fillId="0" borderId="9" xfId="1" applyNumberFormat="1" applyFont="1" applyBorder="1" applyAlignment="1">
      <alignment horizontal="center"/>
    </xf>
    <xf numFmtId="165" fontId="6" fillId="3" borderId="9" xfId="0" applyNumberFormat="1" applyFont="1" applyFill="1" applyBorder="1"/>
    <xf numFmtId="165" fontId="6" fillId="3" borderId="4" xfId="0" applyNumberFormat="1" applyFont="1" applyFill="1" applyBorder="1"/>
    <xf numFmtId="1" fontId="6" fillId="0" borderId="0" xfId="0" applyNumberFormat="1" applyFont="1"/>
    <xf numFmtId="44" fontId="6" fillId="2" borderId="10" xfId="2" applyFont="1" applyFill="1" applyBorder="1"/>
    <xf numFmtId="1" fontId="6" fillId="0" borderId="12" xfId="0" applyNumberFormat="1" applyFont="1" applyBorder="1"/>
    <xf numFmtId="0" fontId="6" fillId="0" borderId="22" xfId="0" applyFont="1" applyBorder="1"/>
    <xf numFmtId="0" fontId="6" fillId="0" borderId="5" xfId="0" applyFont="1" applyBorder="1"/>
    <xf numFmtId="0" fontId="6" fillId="0" borderId="21" xfId="0" applyFont="1" applyBorder="1"/>
    <xf numFmtId="2" fontId="6" fillId="2" borderId="12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2" fontId="6" fillId="0" borderId="6" xfId="0" applyNumberFormat="1" applyFont="1" applyBorder="1"/>
    <xf numFmtId="2" fontId="6" fillId="2" borderId="22" xfId="0" applyNumberFormat="1" applyFont="1" applyFill="1" applyBorder="1"/>
    <xf numFmtId="2" fontId="6" fillId="0" borderId="22" xfId="0" applyNumberFormat="1" applyFont="1" applyFill="1" applyBorder="1" applyAlignment="1">
      <alignment horizontal="right"/>
    </xf>
    <xf numFmtId="2" fontId="6" fillId="0" borderId="3" xfId="0" applyNumberFormat="1" applyFont="1" applyBorder="1"/>
    <xf numFmtId="2" fontId="6" fillId="2" borderId="21" xfId="0" applyNumberFormat="1" applyFont="1" applyFill="1" applyBorder="1"/>
    <xf numFmtId="2" fontId="6" fillId="0" borderId="21" xfId="0" applyNumberFormat="1" applyFont="1" applyFill="1" applyBorder="1" applyAlignment="1">
      <alignment horizontal="right"/>
    </xf>
    <xf numFmtId="2" fontId="6" fillId="0" borderId="4" xfId="0" applyNumberFormat="1" applyFont="1" applyBorder="1"/>
    <xf numFmtId="0" fontId="6" fillId="0" borderId="2" xfId="0" applyFont="1" applyFill="1" applyBorder="1"/>
    <xf numFmtId="0" fontId="6" fillId="0" borderId="1" xfId="0" applyFont="1" applyFill="1" applyBorder="1"/>
    <xf numFmtId="0" fontId="6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8" xfId="0" applyFont="1" applyFill="1" applyBorder="1"/>
    <xf numFmtId="2" fontId="6" fillId="0" borderId="7" xfId="0" applyNumberFormat="1" applyFont="1" applyFill="1" applyBorder="1"/>
    <xf numFmtId="2" fontId="6" fillId="0" borderId="10" xfId="0" applyNumberFormat="1" applyFont="1" applyFill="1" applyBorder="1"/>
    <xf numFmtId="2" fontId="6" fillId="0" borderId="6" xfId="0" applyNumberFormat="1" applyFont="1" applyFill="1" applyBorder="1"/>
    <xf numFmtId="2" fontId="6" fillId="0" borderId="8" xfId="0" applyNumberFormat="1" applyFont="1" applyFill="1" applyBorder="1"/>
    <xf numFmtId="2" fontId="6" fillId="0" borderId="0" xfId="0" applyNumberFormat="1" applyFont="1" applyFill="1" applyBorder="1"/>
    <xf numFmtId="2" fontId="6" fillId="0" borderId="3" xfId="0" applyNumberFormat="1" applyFont="1" applyFill="1" applyBorder="1"/>
    <xf numFmtId="0" fontId="6" fillId="0" borderId="9" xfId="0" applyFont="1" applyFill="1" applyBorder="1"/>
    <xf numFmtId="2" fontId="6" fillId="0" borderId="9" xfId="0" applyNumberFormat="1" applyFont="1" applyFill="1" applyBorder="1"/>
    <xf numFmtId="2" fontId="6" fillId="0" borderId="5" xfId="0" applyNumberFormat="1" applyFont="1" applyFill="1" applyBorder="1"/>
    <xf numFmtId="2" fontId="6" fillId="0" borderId="4" xfId="0" applyNumberFormat="1" applyFont="1" applyFill="1" applyBorder="1"/>
    <xf numFmtId="0" fontId="6" fillId="0" borderId="11" xfId="0" applyFont="1" applyFill="1" applyBorder="1"/>
    <xf numFmtId="0" fontId="6" fillId="0" borderId="1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4" fontId="6" fillId="0" borderId="8" xfId="2" applyFont="1" applyFill="1" applyBorder="1"/>
    <xf numFmtId="44" fontId="6" fillId="0" borderId="0" xfId="2" applyFont="1" applyFill="1" applyBorder="1"/>
    <xf numFmtId="44" fontId="6" fillId="0" borderId="3" xfId="2" applyFont="1" applyFill="1" applyBorder="1"/>
    <xf numFmtId="0" fontId="6" fillId="0" borderId="0" xfId="0" applyFont="1" applyFill="1" applyBorder="1"/>
    <xf numFmtId="165" fontId="6" fillId="0" borderId="7" xfId="0" applyNumberFormat="1" applyFont="1" applyFill="1" applyBorder="1"/>
    <xf numFmtId="165" fontId="6" fillId="0" borderId="7" xfId="0" applyNumberFormat="1" applyFont="1" applyFill="1" applyBorder="1" applyAlignment="1">
      <alignment horizontal="center"/>
    </xf>
    <xf numFmtId="165" fontId="6" fillId="0" borderId="10" xfId="0" applyNumberFormat="1" applyFont="1" applyFill="1" applyBorder="1" applyAlignment="1">
      <alignment horizontal="center"/>
    </xf>
    <xf numFmtId="165" fontId="6" fillId="0" borderId="6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6" fontId="6" fillId="0" borderId="7" xfId="1" applyNumberFormat="1" applyFont="1" applyFill="1" applyBorder="1" applyAlignment="1">
      <alignment horizontal="center"/>
    </xf>
    <xf numFmtId="165" fontId="6" fillId="0" borderId="6" xfId="0" applyNumberFormat="1" applyFont="1" applyFill="1" applyBorder="1"/>
    <xf numFmtId="166" fontId="6" fillId="0" borderId="8" xfId="1" applyNumberFormat="1" applyFont="1" applyFill="1" applyBorder="1" applyAlignment="1">
      <alignment horizontal="center"/>
    </xf>
    <xf numFmtId="165" fontId="6" fillId="0" borderId="8" xfId="0" applyNumberFormat="1" applyFont="1" applyFill="1" applyBorder="1"/>
    <xf numFmtId="165" fontId="6" fillId="0" borderId="3" xfId="0" applyNumberFormat="1" applyFont="1" applyFill="1" applyBorder="1"/>
    <xf numFmtId="166" fontId="6" fillId="0" borderId="9" xfId="1" applyNumberFormat="1" applyFont="1" applyFill="1" applyBorder="1" applyAlignment="1">
      <alignment horizontal="center"/>
    </xf>
    <xf numFmtId="165" fontId="6" fillId="0" borderId="9" xfId="0" applyNumberFormat="1" applyFont="1" applyFill="1" applyBorder="1"/>
    <xf numFmtId="165" fontId="6" fillId="0" borderId="4" xfId="0" applyNumberFormat="1" applyFont="1" applyFill="1" applyBorder="1"/>
    <xf numFmtId="0" fontId="6" fillId="0" borderId="12" xfId="0" applyFont="1" applyBorder="1"/>
    <xf numFmtId="165" fontId="6" fillId="0" borderId="21" xfId="0" applyNumberFormat="1" applyFont="1" applyBorder="1"/>
    <xf numFmtId="2" fontId="6" fillId="2" borderId="5" xfId="0" applyNumberFormat="1" applyFont="1" applyFill="1" applyBorder="1" applyAlignment="1">
      <alignment horizontal="center"/>
    </xf>
    <xf numFmtId="2" fontId="6" fillId="2" borderId="21" xfId="0" applyNumberFormat="1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165" fontId="6" fillId="3" borderId="0" xfId="0" applyNumberFormat="1" applyFont="1" applyFill="1" applyBorder="1"/>
    <xf numFmtId="165" fontId="6" fillId="3" borderId="22" xfId="0" applyNumberFormat="1" applyFont="1" applyFill="1" applyBorder="1"/>
    <xf numFmtId="0" fontId="6" fillId="2" borderId="23" xfId="0" applyFont="1" applyFill="1" applyBorder="1" applyAlignment="1">
      <alignment horizontal="center"/>
    </xf>
    <xf numFmtId="165" fontId="6" fillId="3" borderId="24" xfId="0" applyNumberFormat="1" applyFont="1" applyFill="1" applyBorder="1"/>
    <xf numFmtId="165" fontId="6" fillId="3" borderId="25" xfId="0" applyNumberFormat="1" applyFont="1" applyFill="1" applyBorder="1"/>
    <xf numFmtId="0" fontId="6" fillId="2" borderId="21" xfId="0" applyFont="1" applyFill="1" applyBorder="1" applyAlignment="1">
      <alignment horizontal="center"/>
    </xf>
    <xf numFmtId="165" fontId="6" fillId="3" borderId="5" xfId="0" applyNumberFormat="1" applyFont="1" applyFill="1" applyBorder="1"/>
    <xf numFmtId="165" fontId="6" fillId="3" borderId="21" xfId="0" applyNumberFormat="1" applyFont="1" applyFill="1" applyBorder="1"/>
    <xf numFmtId="0" fontId="6" fillId="5" borderId="1" xfId="0" applyFont="1" applyFill="1" applyBorder="1"/>
    <xf numFmtId="165" fontId="6" fillId="5" borderId="6" xfId="0" applyNumberFormat="1" applyFont="1" applyFill="1" applyBorder="1"/>
    <xf numFmtId="165" fontId="6" fillId="5" borderId="3" xfId="0" applyNumberFormat="1" applyFont="1" applyFill="1" applyBorder="1"/>
    <xf numFmtId="165" fontId="6" fillId="5" borderId="4" xfId="0" applyNumberFormat="1" applyFont="1" applyFill="1" applyBorder="1"/>
    <xf numFmtId="43" fontId="6" fillId="2" borderId="5" xfId="1" applyFont="1" applyFill="1" applyBorder="1"/>
    <xf numFmtId="43" fontId="6" fillId="2" borderId="0" xfId="1" applyFont="1" applyFill="1" applyBorder="1"/>
    <xf numFmtId="0" fontId="6" fillId="2" borderId="5" xfId="0" applyFont="1" applyFill="1" applyBorder="1"/>
    <xf numFmtId="2" fontId="6" fillId="0" borderId="12" xfId="0" applyNumberFormat="1" applyFont="1" applyBorder="1"/>
    <xf numFmtId="2" fontId="6" fillId="0" borderId="22" xfId="0" applyNumberFormat="1" applyFont="1" applyBorder="1"/>
    <xf numFmtId="2" fontId="6" fillId="0" borderId="21" xfId="0" applyNumberFormat="1" applyFont="1" applyBorder="1"/>
    <xf numFmtId="2" fontId="6" fillId="3" borderId="12" xfId="0" applyNumberFormat="1" applyFont="1" applyFill="1" applyBorder="1"/>
    <xf numFmtId="2" fontId="6" fillId="3" borderId="22" xfId="0" applyNumberFormat="1" applyFont="1" applyFill="1" applyBorder="1"/>
    <xf numFmtId="2" fontId="6" fillId="3" borderId="21" xfId="0" applyNumberFormat="1" applyFont="1" applyFill="1" applyBorder="1"/>
    <xf numFmtId="0" fontId="6" fillId="0" borderId="7" xfId="0" applyFont="1" applyBorder="1" applyAlignment="1">
      <alignment horizontal="center"/>
    </xf>
    <xf numFmtId="44" fontId="6" fillId="3" borderId="7" xfId="2" applyFont="1" applyFill="1" applyBorder="1"/>
    <xf numFmtId="44" fontId="6" fillId="3" borderId="10" xfId="2" applyFont="1" applyFill="1" applyBorder="1"/>
    <xf numFmtId="44" fontId="6" fillId="3" borderId="12" xfId="2" applyFont="1" applyFill="1" applyBorder="1"/>
    <xf numFmtId="44" fontId="6" fillId="3" borderId="22" xfId="2" applyFont="1" applyFill="1" applyBorder="1"/>
    <xf numFmtId="44" fontId="6" fillId="3" borderId="22" xfId="0" applyNumberFormat="1" applyFont="1" applyFill="1" applyBorder="1"/>
    <xf numFmtId="0" fontId="10" fillId="0" borderId="0" xfId="0" applyFont="1"/>
    <xf numFmtId="0" fontId="10" fillId="0" borderId="29" xfId="0" applyFont="1" applyBorder="1"/>
    <xf numFmtId="0" fontId="10" fillId="0" borderId="30" xfId="0" applyFont="1" applyBorder="1"/>
    <xf numFmtId="164" fontId="10" fillId="0" borderId="30" xfId="2" applyNumberFormat="1" applyFont="1" applyBorder="1"/>
    <xf numFmtId="0" fontId="10" fillId="0" borderId="23" xfId="0" applyFont="1" applyBorder="1"/>
    <xf numFmtId="164" fontId="10" fillId="0" borderId="30" xfId="0" applyNumberFormat="1" applyFont="1" applyBorder="1"/>
    <xf numFmtId="167" fontId="10" fillId="0" borderId="30" xfId="3" applyNumberFormat="1" applyFont="1" applyBorder="1"/>
    <xf numFmtId="164" fontId="10" fillId="0" borderId="23" xfId="2" applyNumberFormat="1" applyFont="1" applyBorder="1"/>
    <xf numFmtId="0" fontId="10" fillId="0" borderId="31" xfId="0" applyFont="1" applyBorder="1"/>
    <xf numFmtId="164" fontId="10" fillId="0" borderId="32" xfId="2" applyNumberFormat="1" applyFont="1" applyBorder="1"/>
    <xf numFmtId="164" fontId="10" fillId="0" borderId="32" xfId="0" applyNumberFormat="1" applyFont="1" applyBorder="1"/>
    <xf numFmtId="167" fontId="10" fillId="0" borderId="32" xfId="3" applyNumberFormat="1" applyFont="1" applyBorder="1"/>
    <xf numFmtId="164" fontId="10" fillId="0" borderId="33" xfId="2" applyNumberFormat="1" applyFont="1" applyBorder="1"/>
    <xf numFmtId="164" fontId="10" fillId="0" borderId="35" xfId="2" applyNumberFormat="1" applyFont="1" applyBorder="1"/>
    <xf numFmtId="164" fontId="10" fillId="0" borderId="35" xfId="0" applyNumberFormat="1" applyFont="1" applyBorder="1"/>
    <xf numFmtId="167" fontId="10" fillId="0" borderId="35" xfId="3" applyNumberFormat="1" applyFont="1" applyBorder="1"/>
    <xf numFmtId="164" fontId="10" fillId="0" borderId="21" xfId="2" applyNumberFormat="1" applyFont="1" applyBorder="1"/>
    <xf numFmtId="0" fontId="6" fillId="6" borderId="18" xfId="0" applyFont="1" applyFill="1" applyBorder="1"/>
    <xf numFmtId="0" fontId="6" fillId="6" borderId="0" xfId="0" applyFont="1" applyFill="1"/>
    <xf numFmtId="0" fontId="4" fillId="6" borderId="0" xfId="0" applyFont="1" applyFill="1"/>
    <xf numFmtId="0" fontId="2" fillId="6" borderId="0" xfId="0" applyFont="1" applyFill="1"/>
    <xf numFmtId="0" fontId="6" fillId="6" borderId="3" xfId="0" applyFont="1" applyFill="1" applyBorder="1"/>
    <xf numFmtId="0" fontId="6" fillId="6" borderId="4" xfId="0" applyFont="1" applyFill="1" applyBorder="1"/>
    <xf numFmtId="44" fontId="6" fillId="0" borderId="8" xfId="0" applyNumberFormat="1" applyFont="1" applyBorder="1"/>
    <xf numFmtId="44" fontId="6" fillId="6" borderId="3" xfId="0" applyNumberFormat="1" applyFont="1" applyFill="1" applyBorder="1"/>
    <xf numFmtId="44" fontId="6" fillId="6" borderId="4" xfId="0" applyNumberFormat="1" applyFont="1" applyFill="1" applyBorder="1"/>
    <xf numFmtId="0" fontId="6" fillId="6" borderId="10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0" borderId="8" xfId="0" applyFont="1" applyBorder="1" applyAlignment="1">
      <alignment horizontal="center" textRotation="90"/>
    </xf>
    <xf numFmtId="0" fontId="6" fillId="0" borderId="9" xfId="0" applyFont="1" applyBorder="1" applyAlignment="1">
      <alignment horizontal="center" textRotation="90"/>
    </xf>
    <xf numFmtId="0" fontId="10" fillId="0" borderId="27" xfId="0" applyFont="1" applyFill="1" applyBorder="1"/>
    <xf numFmtId="0" fontId="10" fillId="0" borderId="34" xfId="0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showGridLines="0" workbookViewId="0">
      <selection activeCell="I57" sqref="I57"/>
    </sheetView>
  </sheetViews>
  <sheetFormatPr defaultColWidth="9.1796875" defaultRowHeight="14" x14ac:dyDescent="0.3"/>
  <cols>
    <col min="1" max="1" width="64" style="18" bestFit="1" customWidth="1"/>
    <col min="2" max="2" width="8.54296875" style="18" customWidth="1"/>
    <col min="3" max="8" width="12.54296875" style="18" customWidth="1"/>
    <col min="9" max="9" width="5.26953125" style="1" customWidth="1"/>
    <col min="10" max="10" width="72.54296875" style="1" bestFit="1" customWidth="1"/>
    <col min="11" max="15" width="9.1796875" style="1"/>
    <col min="16" max="16" width="11.54296875" style="1" customWidth="1"/>
    <col min="17" max="16384" width="9.1796875" style="1"/>
  </cols>
  <sheetData>
    <row r="1" spans="1:8" ht="15.5" x14ac:dyDescent="0.35">
      <c r="A1" s="16" t="s">
        <v>82</v>
      </c>
      <c r="B1" s="16"/>
      <c r="D1" s="2"/>
    </row>
    <row r="2" spans="1:8" x14ac:dyDescent="0.3">
      <c r="A2" s="2"/>
      <c r="B2" s="2"/>
    </row>
    <row r="3" spans="1:8" x14ac:dyDescent="0.3">
      <c r="A3" s="17" t="s">
        <v>33</v>
      </c>
      <c r="B3" s="17"/>
    </row>
    <row r="4" spans="1:8" x14ac:dyDescent="0.3">
      <c r="A4" s="128" t="s">
        <v>76</v>
      </c>
      <c r="B4" s="129"/>
      <c r="C4" s="129"/>
      <c r="D4" s="129"/>
      <c r="E4" s="129"/>
      <c r="F4" s="130">
        <v>0.15</v>
      </c>
      <c r="G4" s="129" t="s">
        <v>37</v>
      </c>
      <c r="H4" s="131"/>
    </row>
    <row r="5" spans="1:8" x14ac:dyDescent="0.3">
      <c r="A5" s="132" t="s">
        <v>34</v>
      </c>
      <c r="B5" s="133"/>
      <c r="C5" s="133"/>
      <c r="D5" s="133"/>
      <c r="E5" s="133"/>
      <c r="F5" s="134">
        <v>0.09</v>
      </c>
      <c r="G5" s="133" t="s">
        <v>0</v>
      </c>
      <c r="H5" s="135"/>
    </row>
    <row r="6" spans="1:8" x14ac:dyDescent="0.3">
      <c r="A6" s="132" t="s">
        <v>1</v>
      </c>
      <c r="B6" s="133"/>
      <c r="C6" s="133"/>
      <c r="D6" s="133"/>
      <c r="E6" s="133"/>
      <c r="F6" s="134">
        <v>0.1</v>
      </c>
      <c r="G6" s="133" t="s">
        <v>0</v>
      </c>
      <c r="H6" s="135"/>
    </row>
    <row r="7" spans="1:8" x14ac:dyDescent="0.3">
      <c r="A7" s="132" t="s">
        <v>2</v>
      </c>
      <c r="B7" s="133"/>
      <c r="C7" s="133"/>
      <c r="D7" s="133"/>
      <c r="E7" s="133"/>
      <c r="F7" s="134">
        <v>0.05</v>
      </c>
      <c r="G7" s="133" t="s">
        <v>0</v>
      </c>
      <c r="H7" s="135"/>
    </row>
    <row r="8" spans="1:8" x14ac:dyDescent="0.3">
      <c r="A8" s="132" t="s">
        <v>3</v>
      </c>
      <c r="B8" s="133"/>
      <c r="C8" s="133"/>
      <c r="D8" s="133"/>
      <c r="E8" s="133"/>
      <c r="F8" s="134">
        <v>0.24</v>
      </c>
      <c r="G8" s="133" t="s">
        <v>0</v>
      </c>
      <c r="H8" s="135"/>
    </row>
    <row r="9" spans="1:8" x14ac:dyDescent="0.3">
      <c r="A9" s="132" t="s">
        <v>77</v>
      </c>
      <c r="B9" s="133"/>
      <c r="C9" s="133"/>
      <c r="D9" s="133"/>
      <c r="E9" s="133"/>
      <c r="F9" s="136">
        <v>6</v>
      </c>
      <c r="G9" s="133" t="s">
        <v>5</v>
      </c>
      <c r="H9" s="135"/>
    </row>
    <row r="10" spans="1:8" x14ac:dyDescent="0.3">
      <c r="A10" s="132" t="s">
        <v>78</v>
      </c>
      <c r="B10" s="133"/>
      <c r="C10" s="133"/>
      <c r="D10" s="133"/>
      <c r="E10" s="133"/>
      <c r="F10" s="136">
        <v>5</v>
      </c>
      <c r="G10" s="133" t="s">
        <v>5</v>
      </c>
      <c r="H10" s="135"/>
    </row>
    <row r="11" spans="1:8" x14ac:dyDescent="0.3">
      <c r="A11" s="132" t="s">
        <v>79</v>
      </c>
      <c r="B11" s="133"/>
      <c r="C11" s="133"/>
      <c r="D11" s="133"/>
      <c r="E11" s="133"/>
      <c r="F11" s="136">
        <v>0.95</v>
      </c>
      <c r="G11" s="133"/>
      <c r="H11" s="135"/>
    </row>
    <row r="12" spans="1:8" x14ac:dyDescent="0.3">
      <c r="A12" s="309" t="s">
        <v>87</v>
      </c>
      <c r="B12" s="137"/>
      <c r="C12" s="137"/>
      <c r="D12" s="137"/>
      <c r="E12" s="137"/>
      <c r="F12" s="138">
        <v>0</v>
      </c>
      <c r="G12" s="137"/>
      <c r="H12" s="139"/>
    </row>
    <row r="14" spans="1:8" ht="14.5" thickBot="1" x14ac:dyDescent="0.35">
      <c r="A14" s="310" t="s">
        <v>88</v>
      </c>
    </row>
    <row r="15" spans="1:8" ht="14.5" thickBot="1" x14ac:dyDescent="0.35">
      <c r="A15" s="140"/>
      <c r="B15" s="141" t="s">
        <v>44</v>
      </c>
      <c r="C15" s="141" t="s">
        <v>7</v>
      </c>
      <c r="D15" s="142" t="s">
        <v>8</v>
      </c>
      <c r="E15" s="142" t="s">
        <v>9</v>
      </c>
      <c r="F15" s="142" t="s">
        <v>10</v>
      </c>
      <c r="G15" s="142" t="s">
        <v>11</v>
      </c>
      <c r="H15" s="143" t="s">
        <v>12</v>
      </c>
    </row>
    <row r="16" spans="1:8" x14ac:dyDescent="0.3">
      <c r="A16" s="144" t="s">
        <v>80</v>
      </c>
      <c r="B16" s="145">
        <v>10</v>
      </c>
      <c r="C16" s="146">
        <v>35.479999999999997</v>
      </c>
      <c r="D16" s="147">
        <v>22.61</v>
      </c>
      <c r="E16" s="147">
        <v>17.66</v>
      </c>
      <c r="F16" s="147">
        <v>11.81</v>
      </c>
      <c r="G16" s="147">
        <v>3.36</v>
      </c>
      <c r="H16" s="148">
        <f>SUM(C16:G16)</f>
        <v>90.92</v>
      </c>
    </row>
    <row r="17" spans="1:8" x14ac:dyDescent="0.3">
      <c r="A17" s="144" t="s">
        <v>14</v>
      </c>
      <c r="B17" s="149"/>
      <c r="C17" s="150">
        <v>6.98</v>
      </c>
      <c r="D17" s="151">
        <v>6.48</v>
      </c>
      <c r="E17" s="151">
        <v>5.26</v>
      </c>
      <c r="F17" s="151">
        <v>3.48</v>
      </c>
      <c r="G17" s="151">
        <v>4.49</v>
      </c>
      <c r="H17" s="152" t="s">
        <v>43</v>
      </c>
    </row>
    <row r="18" spans="1:8" x14ac:dyDescent="0.3">
      <c r="A18" s="144" t="s">
        <v>15</v>
      </c>
      <c r="B18" s="145">
        <v>20</v>
      </c>
      <c r="C18" s="150">
        <v>2.48</v>
      </c>
      <c r="D18" s="151">
        <v>4.1500000000000004</v>
      </c>
      <c r="E18" s="151">
        <v>6.15</v>
      </c>
      <c r="F18" s="151">
        <v>6.16</v>
      </c>
      <c r="G18" s="151">
        <v>7.49</v>
      </c>
      <c r="H18" s="152">
        <f>SUM(C18:G18)</f>
        <v>26.43</v>
      </c>
    </row>
    <row r="19" spans="1:8" x14ac:dyDescent="0.3">
      <c r="A19" s="144" t="s">
        <v>16</v>
      </c>
      <c r="B19" s="149"/>
      <c r="C19" s="150">
        <v>3.16</v>
      </c>
      <c r="D19" s="151">
        <v>6.2</v>
      </c>
      <c r="E19" s="151">
        <v>6.39</v>
      </c>
      <c r="F19" s="151">
        <v>6.76</v>
      </c>
      <c r="G19" s="151">
        <v>3.56</v>
      </c>
      <c r="H19" s="152" t="s">
        <v>43</v>
      </c>
    </row>
    <row r="20" spans="1:8" x14ac:dyDescent="0.3">
      <c r="A20" s="144" t="s">
        <v>17</v>
      </c>
      <c r="B20" s="145">
        <v>70</v>
      </c>
      <c r="C20" s="150">
        <v>0.48</v>
      </c>
      <c r="D20" s="151">
        <v>0.73</v>
      </c>
      <c r="E20" s="151">
        <v>0.8</v>
      </c>
      <c r="F20" s="151">
        <v>1.94</v>
      </c>
      <c r="G20" s="151">
        <v>2.54</v>
      </c>
      <c r="H20" s="152">
        <f>SUM(C20:G20)</f>
        <v>6.49</v>
      </c>
    </row>
    <row r="21" spans="1:8" ht="14.5" thickBot="1" x14ac:dyDescent="0.35">
      <c r="A21" s="153" t="s">
        <v>18</v>
      </c>
      <c r="B21" s="154"/>
      <c r="C21" s="155">
        <v>1.98</v>
      </c>
      <c r="D21" s="156">
        <v>1.42</v>
      </c>
      <c r="E21" s="156">
        <v>2.39</v>
      </c>
      <c r="F21" s="156">
        <v>3.76</v>
      </c>
      <c r="G21" s="156">
        <v>3.98</v>
      </c>
      <c r="H21" s="157" t="s">
        <v>43</v>
      </c>
    </row>
    <row r="22" spans="1:8" x14ac:dyDescent="0.3">
      <c r="A22" s="133"/>
      <c r="B22" s="133"/>
      <c r="C22" s="158"/>
      <c r="D22" s="158"/>
      <c r="E22" s="158"/>
      <c r="F22" s="158"/>
      <c r="G22" s="158"/>
      <c r="H22" s="158"/>
    </row>
    <row r="23" spans="1:8" ht="14.5" thickBot="1" x14ac:dyDescent="0.35">
      <c r="A23" s="310" t="s">
        <v>89</v>
      </c>
    </row>
    <row r="24" spans="1:8" ht="14.5" thickBot="1" x14ac:dyDescent="0.35">
      <c r="A24" s="141"/>
      <c r="B24" s="159"/>
      <c r="C24" s="159" t="s">
        <v>7</v>
      </c>
      <c r="D24" s="160" t="s">
        <v>8</v>
      </c>
      <c r="E24" s="160" t="s">
        <v>9</v>
      </c>
      <c r="F24" s="160" t="s">
        <v>10</v>
      </c>
      <c r="G24" s="160" t="s">
        <v>11</v>
      </c>
      <c r="H24" s="161" t="s">
        <v>12</v>
      </c>
    </row>
    <row r="25" spans="1:8" x14ac:dyDescent="0.3">
      <c r="A25" s="159" t="s">
        <v>31</v>
      </c>
      <c r="B25" s="159"/>
      <c r="C25" s="162">
        <f>C17/C16</f>
        <v>0.19673055242390081</v>
      </c>
      <c r="D25" s="163">
        <f>D17/D16</f>
        <v>0.28659885006634234</v>
      </c>
      <c r="E25" s="163">
        <f>E17/E16</f>
        <v>0.29784824462061155</v>
      </c>
      <c r="F25" s="163">
        <f>F17/F16</f>
        <v>0.29466553767993225</v>
      </c>
      <c r="G25" s="163">
        <f>G17/G16</f>
        <v>1.3363095238095239</v>
      </c>
      <c r="H25" s="164" t="s">
        <v>43</v>
      </c>
    </row>
    <row r="26" spans="1:8" x14ac:dyDescent="0.3">
      <c r="A26" s="165" t="s">
        <v>29</v>
      </c>
      <c r="B26" s="165"/>
      <c r="C26" s="166">
        <f>C19/C18</f>
        <v>1.2741935483870968</v>
      </c>
      <c r="D26" s="158">
        <f>D19/D18</f>
        <v>1.4939759036144578</v>
      </c>
      <c r="E26" s="158">
        <f>E19/E18</f>
        <v>1.0390243902439023</v>
      </c>
      <c r="F26" s="158">
        <f>F19/F18</f>
        <v>1.0974025974025974</v>
      </c>
      <c r="G26" s="158">
        <f>G19/G18</f>
        <v>0.47530040053404538</v>
      </c>
      <c r="H26" s="167" t="s">
        <v>43</v>
      </c>
    </row>
    <row r="27" spans="1:8" ht="14.5" thickBot="1" x14ac:dyDescent="0.35">
      <c r="A27" s="154" t="s">
        <v>32</v>
      </c>
      <c r="B27" s="154"/>
      <c r="C27" s="168">
        <f>C21/C20</f>
        <v>4.125</v>
      </c>
      <c r="D27" s="169">
        <f>D21/D20</f>
        <v>1.9452054794520548</v>
      </c>
      <c r="E27" s="169">
        <f>E21/E20</f>
        <v>2.9874999999999998</v>
      </c>
      <c r="F27" s="169">
        <f>F21/F20</f>
        <v>1.9381443298969072</v>
      </c>
      <c r="G27" s="169">
        <f>G21/G20</f>
        <v>1.5669291338582676</v>
      </c>
      <c r="H27" s="170" t="s">
        <v>43</v>
      </c>
    </row>
    <row r="28" spans="1:8" x14ac:dyDescent="0.3">
      <c r="A28" s="133"/>
      <c r="B28" s="133"/>
      <c r="C28" s="158"/>
      <c r="D28" s="158"/>
      <c r="E28" s="158"/>
      <c r="F28" s="158"/>
      <c r="G28" s="158"/>
      <c r="H28" s="158"/>
    </row>
    <row r="29" spans="1:8" x14ac:dyDescent="0.3">
      <c r="A29" s="133"/>
      <c r="B29" s="133"/>
      <c r="C29" s="158"/>
      <c r="D29" s="158"/>
      <c r="E29" s="158"/>
      <c r="F29" s="158"/>
      <c r="G29" s="158"/>
      <c r="H29" s="158"/>
    </row>
    <row r="30" spans="1:8" ht="14.5" thickBot="1" x14ac:dyDescent="0.35">
      <c r="A30" s="310" t="s">
        <v>90</v>
      </c>
    </row>
    <row r="31" spans="1:8" ht="14.5" thickBot="1" x14ac:dyDescent="0.35">
      <c r="A31" s="140"/>
      <c r="B31" s="141"/>
      <c r="C31" s="141" t="s">
        <v>7</v>
      </c>
      <c r="D31" s="142" t="s">
        <v>8</v>
      </c>
      <c r="E31" s="142" t="s">
        <v>9</v>
      </c>
      <c r="F31" s="142" t="s">
        <v>10</v>
      </c>
      <c r="G31" s="142" t="s">
        <v>11</v>
      </c>
      <c r="H31" s="171" t="s">
        <v>12</v>
      </c>
    </row>
    <row r="32" spans="1:8" x14ac:dyDescent="0.3">
      <c r="A32" s="144" t="s">
        <v>13</v>
      </c>
      <c r="B32" s="165"/>
      <c r="C32" s="162">
        <f>C16*($F$9+$F$10)</f>
        <v>390.28</v>
      </c>
      <c r="D32" s="163">
        <f>D16*($F$9+$F$10)</f>
        <v>248.70999999999998</v>
      </c>
      <c r="E32" s="163">
        <f>E16*($F$9+$F$10)</f>
        <v>194.26</v>
      </c>
      <c r="F32" s="163">
        <f>F16*($F$9+$F$10)</f>
        <v>129.91</v>
      </c>
      <c r="G32" s="163">
        <f>G16*($F$9+$F$10)</f>
        <v>36.96</v>
      </c>
      <c r="H32" s="172">
        <f>SUM(C32:G32)</f>
        <v>1000.12</v>
      </c>
    </row>
    <row r="33" spans="1:16" x14ac:dyDescent="0.3">
      <c r="A33" s="144" t="s">
        <v>14</v>
      </c>
      <c r="B33" s="165"/>
      <c r="C33" s="166">
        <f>SQRT($F$9+$F$10)*C17</f>
        <v>23.15004103668069</v>
      </c>
      <c r="D33" s="158">
        <f>SQRT($F$9+$F$10)*D17</f>
        <v>21.491728641502991</v>
      </c>
      <c r="E33" s="158">
        <f>SQRT($F$9+$F$10)*E17</f>
        <v>17.445446397269404</v>
      </c>
      <c r="F33" s="158">
        <f>SQRT($F$9+$F$10)*F17</f>
        <v>11.541854270436792</v>
      </c>
      <c r="G33" s="158">
        <f>SQRT($F$9+$F$10)*G17</f>
        <v>14.891645308695745</v>
      </c>
      <c r="H33" s="173" t="s">
        <v>43</v>
      </c>
    </row>
    <row r="34" spans="1:16" x14ac:dyDescent="0.3">
      <c r="A34" s="144" t="s">
        <v>15</v>
      </c>
      <c r="B34" s="165"/>
      <c r="C34" s="166">
        <f>C18*($F$9+$F$10)</f>
        <v>27.28</v>
      </c>
      <c r="D34" s="158">
        <f>D18*($F$9+$F$10)</f>
        <v>45.650000000000006</v>
      </c>
      <c r="E34" s="158">
        <f>E18*($F$9+$F$10)</f>
        <v>67.650000000000006</v>
      </c>
      <c r="F34" s="158">
        <f>F18*($F$9+$F$10)</f>
        <v>67.760000000000005</v>
      </c>
      <c r="G34" s="158">
        <f>G18*($F$9+$F$10)</f>
        <v>82.39</v>
      </c>
      <c r="H34" s="173">
        <f>SUM(C34:G34)</f>
        <v>290.73</v>
      </c>
    </row>
    <row r="35" spans="1:16" x14ac:dyDescent="0.3">
      <c r="A35" s="144" t="s">
        <v>16</v>
      </c>
      <c r="B35" s="165"/>
      <c r="C35" s="166">
        <f>SQRT($F$9+$F$10)*C19</f>
        <v>10.480534337523064</v>
      </c>
      <c r="D35" s="158">
        <f>SQRT($F$9+$F$10)*D19</f>
        <v>20.563073700203478</v>
      </c>
      <c r="E35" s="158">
        <f>SQRT($F$9+$F$10)*E19</f>
        <v>21.193232410371003</v>
      </c>
      <c r="F35" s="158">
        <f>SQRT($F$9+$F$10)*F19</f>
        <v>22.420383582802501</v>
      </c>
      <c r="G35" s="158">
        <f>SQRT($F$9+$F$10)*G19</f>
        <v>11.807184253665223</v>
      </c>
      <c r="H35" s="173" t="s">
        <v>43</v>
      </c>
    </row>
    <row r="36" spans="1:16" x14ac:dyDescent="0.3">
      <c r="A36" s="144" t="s">
        <v>17</v>
      </c>
      <c r="B36" s="165"/>
      <c r="C36" s="166">
        <f>C20*($F$9+$F$10)</f>
        <v>5.2799999999999994</v>
      </c>
      <c r="D36" s="158">
        <f>D20*($F$9+$F$10)</f>
        <v>8.0299999999999994</v>
      </c>
      <c r="E36" s="158">
        <f>E20*($F$9+$F$10)</f>
        <v>8.8000000000000007</v>
      </c>
      <c r="F36" s="158">
        <f>F20*($F$9+$F$10)</f>
        <v>21.34</v>
      </c>
      <c r="G36" s="158">
        <f>G20*($F$9+$F$10)</f>
        <v>27.94</v>
      </c>
      <c r="H36" s="173">
        <f>SUM(C36:G36)</f>
        <v>71.39</v>
      </c>
    </row>
    <row r="37" spans="1:16" ht="14.5" thickBot="1" x14ac:dyDescent="0.35">
      <c r="A37" s="153" t="s">
        <v>18</v>
      </c>
      <c r="B37" s="154"/>
      <c r="C37" s="168">
        <f>SQRT($F$9+$F$10)*C21</f>
        <v>6.5669170849036913</v>
      </c>
      <c r="D37" s="169">
        <f>SQRT($F$9+$F$10)*D21</f>
        <v>4.7096072023046673</v>
      </c>
      <c r="E37" s="169">
        <f>SQRT($F$9+$F$10)*E21</f>
        <v>7.9267332489494056</v>
      </c>
      <c r="F37" s="169">
        <f>SQRT($F$9+$F$10)*F21</f>
        <v>12.470509211736303</v>
      </c>
      <c r="G37" s="169">
        <f>SQRT($F$9+$F$10)*G21</f>
        <v>13.200166665614491</v>
      </c>
      <c r="H37" s="174" t="s">
        <v>43</v>
      </c>
    </row>
    <row r="38" spans="1:16" x14ac:dyDescent="0.3">
      <c r="A38" s="133"/>
      <c r="B38" s="133"/>
      <c r="C38" s="158"/>
      <c r="D38" s="158"/>
      <c r="E38" s="158"/>
      <c r="F38" s="158"/>
      <c r="G38" s="158"/>
      <c r="H38" s="158"/>
    </row>
    <row r="39" spans="1:16" x14ac:dyDescent="0.3">
      <c r="A39" s="133"/>
      <c r="B39" s="133"/>
      <c r="C39" s="158"/>
      <c r="D39" s="158"/>
      <c r="E39" s="158"/>
      <c r="F39" s="158"/>
      <c r="G39" s="158"/>
      <c r="H39" s="158"/>
    </row>
    <row r="40" spans="1:16" x14ac:dyDescent="0.3">
      <c r="A40" s="18" t="s">
        <v>38</v>
      </c>
    </row>
    <row r="41" spans="1:16" ht="14.5" thickBot="1" x14ac:dyDescent="0.35">
      <c r="A41" s="310" t="s">
        <v>91</v>
      </c>
      <c r="J41" s="312" t="s">
        <v>93</v>
      </c>
    </row>
    <row r="42" spans="1:16" ht="14.5" thickBot="1" x14ac:dyDescent="0.35">
      <c r="A42" s="140"/>
      <c r="B42" s="142"/>
      <c r="C42" s="175" t="s">
        <v>7</v>
      </c>
      <c r="D42" s="175" t="s">
        <v>8</v>
      </c>
      <c r="E42" s="175" t="s">
        <v>9</v>
      </c>
      <c r="F42" s="175" t="s">
        <v>10</v>
      </c>
      <c r="G42" s="175" t="s">
        <v>11</v>
      </c>
      <c r="H42" s="140" t="s">
        <v>12</v>
      </c>
      <c r="J42" s="4"/>
      <c r="K42" s="108" t="s">
        <v>7</v>
      </c>
      <c r="L42" s="108" t="s">
        <v>8</v>
      </c>
      <c r="M42" s="108" t="s">
        <v>9</v>
      </c>
      <c r="N42" s="108" t="s">
        <v>10</v>
      </c>
      <c r="O42" s="108" t="s">
        <v>11</v>
      </c>
      <c r="P42" s="11" t="s">
        <v>12</v>
      </c>
    </row>
    <row r="43" spans="1:16" x14ac:dyDescent="0.3">
      <c r="A43" s="144" t="s">
        <v>59</v>
      </c>
      <c r="B43" s="165"/>
      <c r="C43" s="176">
        <f>($F$9/2)*C16</f>
        <v>106.44</v>
      </c>
      <c r="D43" s="177">
        <f>($F$9/2)*D16</f>
        <v>67.83</v>
      </c>
      <c r="E43" s="177">
        <f>($F$9/2)*E16</f>
        <v>52.980000000000004</v>
      </c>
      <c r="F43" s="177">
        <f>($F$9/2)*F16</f>
        <v>35.43</v>
      </c>
      <c r="G43" s="177">
        <f>($F$9/2)*G16</f>
        <v>10.08</v>
      </c>
      <c r="H43" s="178">
        <f t="shared" ref="H43:H48" si="0">SUM(C43:G43)</f>
        <v>272.76</v>
      </c>
      <c r="J43" s="22" t="s">
        <v>59</v>
      </c>
      <c r="K43" s="78">
        <f>C43/C$16</f>
        <v>3</v>
      </c>
      <c r="L43" s="79">
        <f t="shared" ref="L43:P44" si="1">D43/D$16</f>
        <v>3</v>
      </c>
      <c r="M43" s="79">
        <f t="shared" si="1"/>
        <v>3</v>
      </c>
      <c r="N43" s="79">
        <f t="shared" si="1"/>
        <v>3</v>
      </c>
      <c r="O43" s="79">
        <f t="shared" si="1"/>
        <v>3</v>
      </c>
      <c r="P43" s="80">
        <f t="shared" si="1"/>
        <v>3</v>
      </c>
    </row>
    <row r="44" spans="1:16" x14ac:dyDescent="0.3">
      <c r="A44" s="144" t="s">
        <v>21</v>
      </c>
      <c r="B44" s="165"/>
      <c r="C44" s="179">
        <f>NORMSINV($F$11)*C33</f>
        <v>38.07842896325964</v>
      </c>
      <c r="D44" s="180">
        <f>NORMSINV($F$11)*D33</f>
        <v>35.350747805433016</v>
      </c>
      <c r="E44" s="180">
        <f>NORMSINV($F$11)*E33</f>
        <v>28.69520578033606</v>
      </c>
      <c r="F44" s="180">
        <f>NORMSINV($F$11)*F33</f>
        <v>18.984660858473287</v>
      </c>
      <c r="G44" s="180">
        <f>NORMSINV($F$11)*G33</f>
        <v>24.494576797283063</v>
      </c>
      <c r="H44" s="181">
        <f t="shared" si="0"/>
        <v>145.60362020478507</v>
      </c>
      <c r="J44" s="22" t="s">
        <v>21</v>
      </c>
      <c r="K44" s="81">
        <f>C44/C$16</f>
        <v>1.0732364420309932</v>
      </c>
      <c r="L44" s="82">
        <f t="shared" si="1"/>
        <v>1.5635005663614781</v>
      </c>
      <c r="M44" s="82">
        <f t="shared" si="1"/>
        <v>1.6248700894867532</v>
      </c>
      <c r="N44" s="82">
        <f t="shared" si="1"/>
        <v>1.6075072699808033</v>
      </c>
      <c r="O44" s="82">
        <f t="shared" si="1"/>
        <v>7.2900526182390069</v>
      </c>
      <c r="P44" s="83">
        <f t="shared" si="1"/>
        <v>1.6014476485348117</v>
      </c>
    </row>
    <row r="45" spans="1:16" x14ac:dyDescent="0.3">
      <c r="A45" s="144" t="s">
        <v>60</v>
      </c>
      <c r="B45" s="165"/>
      <c r="C45" s="179">
        <f>($F$9/2)*C18</f>
        <v>7.4399999999999995</v>
      </c>
      <c r="D45" s="180">
        <f>($F$9/2)*D18</f>
        <v>12.450000000000001</v>
      </c>
      <c r="E45" s="180">
        <f>($F$9/2)*E18</f>
        <v>18.450000000000003</v>
      </c>
      <c r="F45" s="180">
        <f>($F$9/2)*F18</f>
        <v>18.48</v>
      </c>
      <c r="G45" s="180">
        <f>($F$9/2)*G18</f>
        <v>22.47</v>
      </c>
      <c r="H45" s="181">
        <f t="shared" si="0"/>
        <v>79.290000000000006</v>
      </c>
      <c r="J45" s="22" t="s">
        <v>60</v>
      </c>
      <c r="K45" s="81">
        <f t="shared" ref="K45:P46" si="2">C45/C$18</f>
        <v>3</v>
      </c>
      <c r="L45" s="82">
        <f t="shared" si="2"/>
        <v>3</v>
      </c>
      <c r="M45" s="82">
        <f t="shared" si="2"/>
        <v>3.0000000000000004</v>
      </c>
      <c r="N45" s="82">
        <f t="shared" si="2"/>
        <v>3</v>
      </c>
      <c r="O45" s="82">
        <f t="shared" si="2"/>
        <v>2.9999999999999996</v>
      </c>
      <c r="P45" s="83">
        <f t="shared" si="2"/>
        <v>3.0000000000000004</v>
      </c>
    </row>
    <row r="46" spans="1:16" x14ac:dyDescent="0.3">
      <c r="A46" s="144" t="s">
        <v>23</v>
      </c>
      <c r="B46" s="165"/>
      <c r="C46" s="179">
        <f>NORMSINV($F$11)*C35</f>
        <v>17.238944917464249</v>
      </c>
      <c r="D46" s="180">
        <f>NORMSINV($F$11)*D35</f>
        <v>33.82324635705011</v>
      </c>
      <c r="E46" s="180">
        <f>NORMSINV($F$11)*E35</f>
        <v>34.859765197024224</v>
      </c>
      <c r="F46" s="180">
        <f>NORMSINV($F$11)*F35</f>
        <v>36.878249253815923</v>
      </c>
      <c r="G46" s="180">
        <f>NORMSINV($F$11)*G35</f>
        <v>19.421089843725547</v>
      </c>
      <c r="H46" s="181">
        <f t="shared" si="0"/>
        <v>142.22129556908004</v>
      </c>
      <c r="J46" s="22" t="s">
        <v>23</v>
      </c>
      <c r="K46" s="81">
        <f t="shared" si="2"/>
        <v>6.9511874667194551</v>
      </c>
      <c r="L46" s="82">
        <f t="shared" si="2"/>
        <v>8.1501798450723157</v>
      </c>
      <c r="M46" s="82">
        <f t="shared" si="2"/>
        <v>5.6682545035811742</v>
      </c>
      <c r="N46" s="82">
        <f t="shared" si="2"/>
        <v>5.9867287749701177</v>
      </c>
      <c r="O46" s="82">
        <f t="shared" si="2"/>
        <v>2.592935893688324</v>
      </c>
      <c r="P46" s="83">
        <f t="shared" si="2"/>
        <v>5.3810554509678408</v>
      </c>
    </row>
    <row r="47" spans="1:16" x14ac:dyDescent="0.3">
      <c r="A47" s="144" t="s">
        <v>61</v>
      </c>
      <c r="B47" s="165"/>
      <c r="C47" s="179">
        <f>($F$9/2)*C20</f>
        <v>1.44</v>
      </c>
      <c r="D47" s="180">
        <f>($F$9/2)*D20</f>
        <v>2.19</v>
      </c>
      <c r="E47" s="180">
        <f>($F$9/2)*E20</f>
        <v>2.4000000000000004</v>
      </c>
      <c r="F47" s="180">
        <f>($F$9/2)*F20</f>
        <v>5.82</v>
      </c>
      <c r="G47" s="180">
        <f>($F$9/2)*G20</f>
        <v>7.62</v>
      </c>
      <c r="H47" s="181">
        <f t="shared" si="0"/>
        <v>19.470000000000002</v>
      </c>
      <c r="J47" s="22" t="s">
        <v>61</v>
      </c>
      <c r="K47" s="81">
        <f t="shared" ref="K47:P48" si="3">C47/C$20</f>
        <v>3</v>
      </c>
      <c r="L47" s="82">
        <f t="shared" si="3"/>
        <v>3</v>
      </c>
      <c r="M47" s="82">
        <f t="shared" si="3"/>
        <v>3.0000000000000004</v>
      </c>
      <c r="N47" s="82">
        <f t="shared" si="3"/>
        <v>3.0000000000000004</v>
      </c>
      <c r="O47" s="82">
        <f t="shared" si="3"/>
        <v>3</v>
      </c>
      <c r="P47" s="83">
        <f t="shared" si="3"/>
        <v>3.0000000000000004</v>
      </c>
    </row>
    <row r="48" spans="1:16" ht="15.75" customHeight="1" thickBot="1" x14ac:dyDescent="0.35">
      <c r="A48" s="153" t="s">
        <v>25</v>
      </c>
      <c r="B48" s="154"/>
      <c r="C48" s="182">
        <f>NORMSINV($F$11)*C37</f>
        <v>10.801617384993421</v>
      </c>
      <c r="D48" s="183">
        <f>NORMSINV($F$11)*D37</f>
        <v>7.7466144882276051</v>
      </c>
      <c r="E48" s="183">
        <f>NORMSINV($F$11)*E37</f>
        <v>13.038315934411251</v>
      </c>
      <c r="F48" s="183">
        <f>NORMSINV($F$11)*F37</f>
        <v>20.512162306856194</v>
      </c>
      <c r="G48" s="183">
        <f>NORMSINV($F$11)*G37</f>
        <v>21.712342016299907</v>
      </c>
      <c r="H48" s="184">
        <f t="shared" si="0"/>
        <v>73.811052130788369</v>
      </c>
      <c r="J48" s="23" t="s">
        <v>25</v>
      </c>
      <c r="K48" s="84">
        <f t="shared" si="3"/>
        <v>22.503369552069628</v>
      </c>
      <c r="L48" s="85">
        <f t="shared" si="3"/>
        <v>10.611800668804939</v>
      </c>
      <c r="M48" s="85">
        <f t="shared" si="3"/>
        <v>16.297894918014062</v>
      </c>
      <c r="N48" s="85">
        <f t="shared" si="3"/>
        <v>10.573279539616594</v>
      </c>
      <c r="O48" s="85">
        <f t="shared" si="3"/>
        <v>8.5481661481495692</v>
      </c>
      <c r="P48" s="86">
        <f t="shared" si="3"/>
        <v>11.37304347161608</v>
      </c>
    </row>
    <row r="50" spans="1:8" ht="14.5" thickBot="1" x14ac:dyDescent="0.35">
      <c r="A50" s="311" t="s">
        <v>92</v>
      </c>
      <c r="B50" s="3"/>
    </row>
    <row r="51" spans="1:8" ht="14.5" thickBot="1" x14ac:dyDescent="0.35">
      <c r="A51" s="140"/>
      <c r="B51" s="141"/>
      <c r="C51" s="185" t="s">
        <v>7</v>
      </c>
      <c r="D51" s="175" t="s">
        <v>8</v>
      </c>
      <c r="E51" s="175" t="s">
        <v>9</v>
      </c>
      <c r="F51" s="175" t="s">
        <v>10</v>
      </c>
      <c r="G51" s="175" t="s">
        <v>11</v>
      </c>
      <c r="H51" s="186" t="s">
        <v>12</v>
      </c>
    </row>
    <row r="52" spans="1:8" x14ac:dyDescent="0.3">
      <c r="A52" s="144" t="s">
        <v>27</v>
      </c>
      <c r="B52" s="165"/>
      <c r="C52" s="187">
        <f t="shared" ref="C52:H52" si="4">(C43+C44)*$F$4/C16</f>
        <v>0.61098546630464889</v>
      </c>
      <c r="D52" s="188">
        <f t="shared" si="4"/>
        <v>0.68452508495422171</v>
      </c>
      <c r="E52" s="188">
        <f t="shared" si="4"/>
        <v>0.69373051342301295</v>
      </c>
      <c r="F52" s="188">
        <f t="shared" si="4"/>
        <v>0.69112609049712037</v>
      </c>
      <c r="G52" s="188">
        <f t="shared" si="4"/>
        <v>1.5435078927358512</v>
      </c>
      <c r="H52" s="189">
        <f t="shared" si="4"/>
        <v>0.69021714728022177</v>
      </c>
    </row>
    <row r="53" spans="1:8" x14ac:dyDescent="0.3">
      <c r="A53" s="144" t="s">
        <v>28</v>
      </c>
      <c r="B53" s="165"/>
      <c r="C53" s="190">
        <f t="shared" ref="C53:H53" si="5">$F$5+$F$6</f>
        <v>0.19</v>
      </c>
      <c r="D53" s="191">
        <f t="shared" si="5"/>
        <v>0.19</v>
      </c>
      <c r="E53" s="191">
        <f t="shared" si="5"/>
        <v>0.19</v>
      </c>
      <c r="F53" s="191">
        <f t="shared" si="5"/>
        <v>0.19</v>
      </c>
      <c r="G53" s="191">
        <f t="shared" si="5"/>
        <v>0.19</v>
      </c>
      <c r="H53" s="192">
        <f t="shared" si="5"/>
        <v>0.19</v>
      </c>
    </row>
    <row r="54" spans="1:8" x14ac:dyDescent="0.3">
      <c r="A54" s="53" t="s">
        <v>40</v>
      </c>
      <c r="B54" s="91"/>
      <c r="C54" s="54">
        <f t="shared" ref="C54:H54" si="6">SUM(C52:C53)</f>
        <v>0.80098546630464895</v>
      </c>
      <c r="D54" s="55">
        <f t="shared" si="6"/>
        <v>0.87452508495422165</v>
      </c>
      <c r="E54" s="55">
        <f t="shared" si="6"/>
        <v>0.8837305134230129</v>
      </c>
      <c r="F54" s="55">
        <f t="shared" si="6"/>
        <v>0.88112609049712032</v>
      </c>
      <c r="G54" s="55">
        <f t="shared" si="6"/>
        <v>1.7335078927358512</v>
      </c>
      <c r="H54" s="56">
        <f t="shared" si="6"/>
        <v>0.88021714728022182</v>
      </c>
    </row>
    <row r="55" spans="1:8" x14ac:dyDescent="0.3">
      <c r="A55" s="144" t="s">
        <v>27</v>
      </c>
      <c r="B55" s="165"/>
      <c r="C55" s="187">
        <f t="shared" ref="C55:H55" si="7">(C45+C46)*$F$4/C18</f>
        <v>1.4926781200079182</v>
      </c>
      <c r="D55" s="188">
        <f t="shared" si="7"/>
        <v>1.6725269767608473</v>
      </c>
      <c r="E55" s="188">
        <f t="shared" si="7"/>
        <v>1.3002381755371761</v>
      </c>
      <c r="F55" s="188">
        <f t="shared" si="7"/>
        <v>1.3480093162455176</v>
      </c>
      <c r="G55" s="188">
        <f t="shared" si="7"/>
        <v>0.83894038405324844</v>
      </c>
      <c r="H55" s="189">
        <f t="shared" si="7"/>
        <v>1.2571583176451762</v>
      </c>
    </row>
    <row r="56" spans="1:8" x14ac:dyDescent="0.3">
      <c r="A56" s="144" t="s">
        <v>28</v>
      </c>
      <c r="B56" s="165"/>
      <c r="C56" s="190">
        <f t="shared" ref="C56:H56" si="8">$F$5+$F$6</f>
        <v>0.19</v>
      </c>
      <c r="D56" s="191">
        <f t="shared" si="8"/>
        <v>0.19</v>
      </c>
      <c r="E56" s="191">
        <f t="shared" si="8"/>
        <v>0.19</v>
      </c>
      <c r="F56" s="191">
        <f t="shared" si="8"/>
        <v>0.19</v>
      </c>
      <c r="G56" s="191">
        <f t="shared" si="8"/>
        <v>0.19</v>
      </c>
      <c r="H56" s="192">
        <f t="shared" si="8"/>
        <v>0.19</v>
      </c>
    </row>
    <row r="57" spans="1:8" x14ac:dyDescent="0.3">
      <c r="A57" s="53" t="s">
        <v>42</v>
      </c>
      <c r="B57" s="91"/>
      <c r="C57" s="54">
        <f t="shared" ref="C57:H57" si="9">SUM(C55:C56)</f>
        <v>1.6826781200079182</v>
      </c>
      <c r="D57" s="55">
        <f t="shared" si="9"/>
        <v>1.8625269767608472</v>
      </c>
      <c r="E57" s="55">
        <f t="shared" si="9"/>
        <v>1.4902381755371761</v>
      </c>
      <c r="F57" s="55">
        <f t="shared" si="9"/>
        <v>1.5380093162455175</v>
      </c>
      <c r="G57" s="55">
        <f t="shared" si="9"/>
        <v>1.0289403840532485</v>
      </c>
      <c r="H57" s="56">
        <f t="shared" si="9"/>
        <v>1.4471583176451761</v>
      </c>
    </row>
    <row r="58" spans="1:8" x14ac:dyDescent="0.3">
      <c r="A58" s="144" t="s">
        <v>27</v>
      </c>
      <c r="B58" s="165"/>
      <c r="C58" s="187">
        <f t="shared" ref="C58:H58" si="10">(C47+C48)*$F$4/C20</f>
        <v>3.8255054328104436</v>
      </c>
      <c r="D58" s="188">
        <f t="shared" si="10"/>
        <v>2.0417701003207407</v>
      </c>
      <c r="E58" s="188">
        <f t="shared" si="10"/>
        <v>2.8946842377021098</v>
      </c>
      <c r="F58" s="188">
        <f t="shared" si="10"/>
        <v>2.0359919309424894</v>
      </c>
      <c r="G58" s="188">
        <f t="shared" si="10"/>
        <v>1.7322249222224355</v>
      </c>
      <c r="H58" s="189">
        <f t="shared" si="10"/>
        <v>2.1559565207424121</v>
      </c>
    </row>
    <row r="59" spans="1:8" x14ac:dyDescent="0.3">
      <c r="A59" s="144" t="s">
        <v>28</v>
      </c>
      <c r="B59" s="165"/>
      <c r="C59" s="190">
        <f t="shared" ref="C59:H59" si="11">$F$5+$F$6</f>
        <v>0.19</v>
      </c>
      <c r="D59" s="191">
        <f t="shared" si="11"/>
        <v>0.19</v>
      </c>
      <c r="E59" s="191">
        <f t="shared" si="11"/>
        <v>0.19</v>
      </c>
      <c r="F59" s="191">
        <f t="shared" si="11"/>
        <v>0.19</v>
      </c>
      <c r="G59" s="191">
        <f t="shared" si="11"/>
        <v>0.19</v>
      </c>
      <c r="H59" s="192">
        <f t="shared" si="11"/>
        <v>0.19</v>
      </c>
    </row>
    <row r="60" spans="1:8" ht="14.5" thickBot="1" x14ac:dyDescent="0.35">
      <c r="A60" s="57" t="s">
        <v>41</v>
      </c>
      <c r="B60" s="92"/>
      <c r="C60" s="58">
        <f t="shared" ref="C60:H60" si="12">SUM(C58:C59)</f>
        <v>4.0155054328104436</v>
      </c>
      <c r="D60" s="59">
        <f t="shared" si="12"/>
        <v>2.2317701003207406</v>
      </c>
      <c r="E60" s="59">
        <f t="shared" si="12"/>
        <v>3.0846842377021098</v>
      </c>
      <c r="F60" s="59">
        <f t="shared" si="12"/>
        <v>2.2259919309424894</v>
      </c>
      <c r="G60" s="59">
        <f t="shared" si="12"/>
        <v>1.9222249222224355</v>
      </c>
      <c r="H60" s="60">
        <f t="shared" si="12"/>
        <v>2.345956520742412</v>
      </c>
    </row>
    <row r="61" spans="1:8" x14ac:dyDescent="0.3">
      <c r="A61" s="133"/>
      <c r="B61" s="133"/>
      <c r="C61" s="193"/>
      <c r="D61" s="193"/>
      <c r="E61" s="193"/>
      <c r="F61" s="193"/>
      <c r="G61" s="193"/>
      <c r="H61" s="193"/>
    </row>
    <row r="62" spans="1:8" ht="14.5" thickBot="1" x14ac:dyDescent="0.35">
      <c r="A62" s="3" t="s">
        <v>45</v>
      </c>
      <c r="B62" s="3"/>
    </row>
    <row r="63" spans="1:8" ht="14.5" thickBot="1" x14ac:dyDescent="0.35">
      <c r="A63" s="194"/>
      <c r="B63" s="195" t="s">
        <v>44</v>
      </c>
      <c r="C63" s="196" t="s">
        <v>7</v>
      </c>
      <c r="D63" s="197" t="s">
        <v>8</v>
      </c>
      <c r="E63" s="197" t="s">
        <v>9</v>
      </c>
      <c r="F63" s="197" t="s">
        <v>10</v>
      </c>
      <c r="G63" s="197" t="s">
        <v>11</v>
      </c>
      <c r="H63" s="198" t="s">
        <v>12</v>
      </c>
    </row>
    <row r="64" spans="1:8" x14ac:dyDescent="0.3">
      <c r="A64" s="195" t="s">
        <v>26</v>
      </c>
      <c r="B64" s="199">
        <f>B16</f>
        <v>10</v>
      </c>
      <c r="C64" s="200">
        <f t="shared" ref="C64:H64" si="13">C54*C16*365*$B$64</f>
        <v>103729.21985738463</v>
      </c>
      <c r="D64" s="200">
        <f t="shared" si="13"/>
        <v>72171.494423474564</v>
      </c>
      <c r="E64" s="200">
        <f t="shared" si="13"/>
        <v>56964.385164733983</v>
      </c>
      <c r="F64" s="200">
        <f t="shared" si="13"/>
        <v>37982.261820014115</v>
      </c>
      <c r="G64" s="200">
        <f t="shared" si="13"/>
        <v>21259.74079651248</v>
      </c>
      <c r="H64" s="201">
        <f t="shared" si="13"/>
        <v>292107.10206211987</v>
      </c>
    </row>
    <row r="65" spans="1:8" x14ac:dyDescent="0.3">
      <c r="A65" s="202" t="s">
        <v>29</v>
      </c>
      <c r="B65" s="203">
        <f>B18</f>
        <v>20</v>
      </c>
      <c r="C65" s="204">
        <f t="shared" ref="C65:H65" si="14">365*C57*C18*$B$65</f>
        <v>30463.204684623346</v>
      </c>
      <c r="D65" s="204">
        <f t="shared" si="14"/>
        <v>56425.254760969867</v>
      </c>
      <c r="E65" s="204">
        <f t="shared" si="14"/>
        <v>66904.242890741516</v>
      </c>
      <c r="F65" s="204">
        <f t="shared" si="14"/>
        <v>69161.202932928427</v>
      </c>
      <c r="G65" s="204">
        <f t="shared" si="14"/>
        <v>56259.373378879471</v>
      </c>
      <c r="H65" s="205">
        <f t="shared" si="14"/>
        <v>279213.27864814264</v>
      </c>
    </row>
    <row r="66" spans="1:8" ht="14.5" thickBot="1" x14ac:dyDescent="0.35">
      <c r="A66" s="206" t="s">
        <v>30</v>
      </c>
      <c r="B66" s="207">
        <f>B20</f>
        <v>70</v>
      </c>
      <c r="C66" s="208">
        <f t="shared" ref="C66:H66" si="15">C60*365*C20*$B$66</f>
        <v>49246.158627987279</v>
      </c>
      <c r="D66" s="208">
        <f t="shared" si="15"/>
        <v>41625.860026132294</v>
      </c>
      <c r="E66" s="208">
        <f t="shared" si="15"/>
        <v>63050.945818631131</v>
      </c>
      <c r="F66" s="208">
        <f t="shared" si="15"/>
        <v>110335.74204102637</v>
      </c>
      <c r="G66" s="208">
        <f t="shared" si="15"/>
        <v>124746.63077746939</v>
      </c>
      <c r="H66" s="209">
        <f t="shared" si="15"/>
        <v>389005.3372912464</v>
      </c>
    </row>
    <row r="67" spans="1:8" s="18" customFormat="1" x14ac:dyDescent="0.3">
      <c r="A67" s="18" t="s">
        <v>46</v>
      </c>
      <c r="C67" s="101">
        <f t="shared" ref="C67:H67" si="16">SUM(C64:C66)</f>
        <v>183438.58316999525</v>
      </c>
      <c r="D67" s="101">
        <f t="shared" si="16"/>
        <v>170222.60921057672</v>
      </c>
      <c r="E67" s="101">
        <f t="shared" si="16"/>
        <v>186919.57387410663</v>
      </c>
      <c r="F67" s="101">
        <f t="shared" si="16"/>
        <v>217479.20679396892</v>
      </c>
      <c r="G67" s="101">
        <f t="shared" si="16"/>
        <v>202265.74495286134</v>
      </c>
      <c r="H67" s="101">
        <f t="shared" si="16"/>
        <v>960325.71800150897</v>
      </c>
    </row>
  </sheetData>
  <phoneticPr fontId="0" type="noConversion"/>
  <printOptions gridLinesSet="0"/>
  <pageMargins left="0.75" right="0.75" top="0.39" bottom="0.79" header="0.39" footer="0.5"/>
  <pageSetup scale="74" orientation="portrait" horizontalDpi="300" verticalDpi="300" r:id="rId1"/>
  <headerFooter alignWithMargins="0">
    <oddFooter>&amp;LCR - &amp;D &amp;T&amp;CPage &amp;P&amp;R&amp;F -  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showGridLines="0" topLeftCell="A37" workbookViewId="0">
      <selection activeCell="B64" sqref="B64:H75"/>
    </sheetView>
  </sheetViews>
  <sheetFormatPr defaultColWidth="9.1796875" defaultRowHeight="14" x14ac:dyDescent="0.3"/>
  <cols>
    <col min="1" max="1" width="43.54296875" style="18" customWidth="1"/>
    <col min="2" max="2" width="8.54296875" style="18" customWidth="1"/>
    <col min="3" max="7" width="12.54296875" style="18" customWidth="1"/>
    <col min="8" max="8" width="11.54296875" style="18" customWidth="1"/>
    <col min="9" max="9" width="5.26953125" style="18" customWidth="1"/>
    <col min="10" max="10" width="12.54296875" style="18" customWidth="1"/>
    <col min="11" max="11" width="10.26953125" style="1" customWidth="1"/>
    <col min="12" max="12" width="13.26953125" style="1" customWidth="1"/>
    <col min="13" max="16384" width="9.1796875" style="1"/>
  </cols>
  <sheetData>
    <row r="1" spans="1:10" ht="15.5" x14ac:dyDescent="0.35">
      <c r="A1" s="16" t="s">
        <v>82</v>
      </c>
      <c r="B1" s="16"/>
      <c r="D1" s="2"/>
    </row>
    <row r="2" spans="1:10" x14ac:dyDescent="0.3">
      <c r="A2" s="2"/>
      <c r="B2" s="2"/>
      <c r="J2" s="210"/>
    </row>
    <row r="3" spans="1:10" ht="14.5" thickBot="1" x14ac:dyDescent="0.35">
      <c r="A3" s="17" t="s">
        <v>33</v>
      </c>
      <c r="B3" s="17"/>
      <c r="J3" s="210"/>
    </row>
    <row r="4" spans="1:10" x14ac:dyDescent="0.3">
      <c r="A4" s="159" t="str">
        <f>'Demand &amp; Costs'!A4</f>
        <v>Holding cost, H =</v>
      </c>
      <c r="B4" s="160"/>
      <c r="C4" s="160"/>
      <c r="D4" s="160"/>
      <c r="E4" s="160"/>
      <c r="F4" s="211">
        <f>'Demand &amp; Costs'!F4</f>
        <v>0.15</v>
      </c>
      <c r="G4" s="160" t="s">
        <v>37</v>
      </c>
      <c r="H4" s="212"/>
    </row>
    <row r="5" spans="1:10" x14ac:dyDescent="0.3">
      <c r="A5" s="165" t="str">
        <f>'Demand &amp; Costs'!A5</f>
        <v>TL costs from plants to DCs =</v>
      </c>
      <c r="B5" s="133"/>
      <c r="C5" s="133"/>
      <c r="D5" s="133"/>
      <c r="E5" s="133"/>
      <c r="F5" s="134">
        <f>'Demand &amp; Costs'!F5</f>
        <v>0.09</v>
      </c>
      <c r="G5" s="133" t="s">
        <v>0</v>
      </c>
      <c r="H5" s="213"/>
    </row>
    <row r="6" spans="1:10" x14ac:dyDescent="0.3">
      <c r="A6" s="165" t="str">
        <f>'Demand &amp; Costs'!A6</f>
        <v>LTL costs from DC to customers =</v>
      </c>
      <c r="B6" s="133"/>
      <c r="C6" s="133"/>
      <c r="D6" s="133"/>
      <c r="E6" s="133"/>
      <c r="F6" s="134">
        <f>'Demand &amp; Costs'!F6</f>
        <v>0.1</v>
      </c>
      <c r="G6" s="133" t="s">
        <v>0</v>
      </c>
      <c r="H6" s="213"/>
    </row>
    <row r="7" spans="1:10" x14ac:dyDescent="0.3">
      <c r="A7" s="165" t="str">
        <f>'Demand &amp; Costs'!A7</f>
        <v>TL costs from plants to central whse. =</v>
      </c>
      <c r="B7" s="133"/>
      <c r="C7" s="133"/>
      <c r="D7" s="133"/>
      <c r="E7" s="133"/>
      <c r="F7" s="134">
        <f>'Demand &amp; Costs'!F7</f>
        <v>0.05</v>
      </c>
      <c r="G7" s="133" t="s">
        <v>0</v>
      </c>
      <c r="H7" s="213"/>
    </row>
    <row r="8" spans="1:10" x14ac:dyDescent="0.3">
      <c r="A8" s="165" t="str">
        <f>'Demand &amp; Costs'!A8</f>
        <v>LTL cost from central whse. to cust. =</v>
      </c>
      <c r="B8" s="133"/>
      <c r="C8" s="133"/>
      <c r="D8" s="133"/>
      <c r="E8" s="133"/>
      <c r="F8" s="134">
        <f>'Demand &amp; Costs'!F8</f>
        <v>0.24</v>
      </c>
      <c r="G8" s="133" t="s">
        <v>0</v>
      </c>
      <c r="H8" s="213"/>
    </row>
    <row r="9" spans="1:10" x14ac:dyDescent="0.3">
      <c r="A9" s="165" t="str">
        <f>'Demand &amp; Costs'!A9</f>
        <v>Reorder Interval, T =</v>
      </c>
      <c r="B9" s="133"/>
      <c r="C9" s="133"/>
      <c r="D9" s="133"/>
      <c r="E9" s="133"/>
      <c r="F9" s="278">
        <f>'Demand &amp; Costs'!F9</f>
        <v>6</v>
      </c>
      <c r="G9" s="133" t="s">
        <v>5</v>
      </c>
      <c r="H9" s="213"/>
    </row>
    <row r="10" spans="1:10" x14ac:dyDescent="0.3">
      <c r="A10" s="165" t="str">
        <f>'Demand &amp; Costs'!A10</f>
        <v>Lead Time, L =</v>
      </c>
      <c r="B10" s="133"/>
      <c r="C10" s="133"/>
      <c r="D10" s="133"/>
      <c r="E10" s="133"/>
      <c r="F10" s="278">
        <f>'Demand &amp; Costs'!F10</f>
        <v>5</v>
      </c>
      <c r="G10" s="133" t="s">
        <v>5</v>
      </c>
      <c r="H10" s="213"/>
    </row>
    <row r="11" spans="1:10" x14ac:dyDescent="0.3">
      <c r="A11" s="165" t="str">
        <f>'Demand &amp; Costs'!A11</f>
        <v>Target cycle service level, CSL =</v>
      </c>
      <c r="B11" s="133"/>
      <c r="C11" s="133"/>
      <c r="D11" s="133"/>
      <c r="E11" s="133"/>
      <c r="F11" s="278">
        <f>'Demand &amp; Costs'!F11</f>
        <v>0.95</v>
      </c>
      <c r="G11" s="133"/>
      <c r="H11" s="213"/>
    </row>
    <row r="12" spans="1:10" ht="14.5" thickBot="1" x14ac:dyDescent="0.35">
      <c r="A12" s="154" t="str">
        <f>'Demand &amp; Costs'!A12</f>
        <v>Correlation coefficient =</v>
      </c>
      <c r="B12" s="214"/>
      <c r="C12" s="214"/>
      <c r="D12" s="214"/>
      <c r="E12" s="214"/>
      <c r="F12" s="277">
        <v>0</v>
      </c>
      <c r="G12" s="214"/>
      <c r="H12" s="215"/>
    </row>
    <row r="14" spans="1:10" ht="14.5" thickBot="1" x14ac:dyDescent="0.35">
      <c r="A14" s="310" t="s">
        <v>88</v>
      </c>
    </row>
    <row r="15" spans="1:10" ht="14.5" thickBot="1" x14ac:dyDescent="0.35">
      <c r="A15" s="140"/>
      <c r="B15" s="141" t="s">
        <v>44</v>
      </c>
      <c r="C15" s="159" t="s">
        <v>7</v>
      </c>
      <c r="D15" s="160" t="s">
        <v>8</v>
      </c>
      <c r="E15" s="160" t="s">
        <v>9</v>
      </c>
      <c r="F15" s="160" t="s">
        <v>10</v>
      </c>
      <c r="G15" s="160" t="s">
        <v>11</v>
      </c>
      <c r="H15" s="143" t="s">
        <v>12</v>
      </c>
      <c r="J15" s="186" t="s">
        <v>19</v>
      </c>
    </row>
    <row r="16" spans="1:10" x14ac:dyDescent="0.3">
      <c r="A16" s="144" t="s">
        <v>13</v>
      </c>
      <c r="B16" s="145">
        <v>10</v>
      </c>
      <c r="C16" s="146">
        <f>'Demand &amp; Costs'!C16</f>
        <v>35.479999999999997</v>
      </c>
      <c r="D16" s="147">
        <f>'Demand &amp; Costs'!D16</f>
        <v>22.61</v>
      </c>
      <c r="E16" s="147">
        <f>'Demand &amp; Costs'!E16</f>
        <v>17.66</v>
      </c>
      <c r="F16" s="147">
        <f>'Demand &amp; Costs'!F16</f>
        <v>11.81</v>
      </c>
      <c r="G16" s="216">
        <f>'Demand &amp; Costs'!G16</f>
        <v>3.36</v>
      </c>
      <c r="H16" s="217">
        <f>SUM(C16:G16)</f>
        <v>90.92</v>
      </c>
      <c r="J16" s="218">
        <v>90.91</v>
      </c>
    </row>
    <row r="17" spans="1:10" x14ac:dyDescent="0.3">
      <c r="A17" s="144" t="s">
        <v>14</v>
      </c>
      <c r="B17" s="149"/>
      <c r="C17" s="150">
        <f>'Demand &amp; Costs'!C17</f>
        <v>6.98</v>
      </c>
      <c r="D17" s="151">
        <f>'Demand &amp; Costs'!D17</f>
        <v>6.48</v>
      </c>
      <c r="E17" s="151">
        <f>'Demand &amp; Costs'!E17</f>
        <v>5.26</v>
      </c>
      <c r="F17" s="151">
        <f>'Demand &amp; Costs'!F17</f>
        <v>3.48</v>
      </c>
      <c r="G17" s="219">
        <f>'Demand &amp; Costs'!G17</f>
        <v>4.49</v>
      </c>
      <c r="H17" s="220" t="s">
        <v>43</v>
      </c>
      <c r="J17" s="221">
        <f>SQRT(SUMSQ(C17:G17)+2*$F$12*(C17*D17+C17*E17+C17*F17+C17*G17+D17*E17+D17*F17+D17*G17+E17*F17+E17*G17+F17*G17))</f>
        <v>12.27391135702063</v>
      </c>
    </row>
    <row r="18" spans="1:10" x14ac:dyDescent="0.3">
      <c r="A18" s="144" t="s">
        <v>15</v>
      </c>
      <c r="B18" s="145">
        <v>20</v>
      </c>
      <c r="C18" s="150">
        <f>'Demand &amp; Costs'!C18</f>
        <v>2.48</v>
      </c>
      <c r="D18" s="151">
        <f>'Demand &amp; Costs'!D18</f>
        <v>4.1500000000000004</v>
      </c>
      <c r="E18" s="151">
        <f>'Demand &amp; Costs'!E18</f>
        <v>6.15</v>
      </c>
      <c r="F18" s="151">
        <f>'Demand &amp; Costs'!F18</f>
        <v>6.16</v>
      </c>
      <c r="G18" s="219">
        <f>'Demand &amp; Costs'!G18</f>
        <v>7.49</v>
      </c>
      <c r="H18" s="220">
        <f>SUM(C18:G18)</f>
        <v>26.43</v>
      </c>
      <c r="J18" s="221">
        <v>26.43</v>
      </c>
    </row>
    <row r="19" spans="1:10" x14ac:dyDescent="0.3">
      <c r="A19" s="144" t="s">
        <v>16</v>
      </c>
      <c r="B19" s="149"/>
      <c r="C19" s="150">
        <f>'Demand &amp; Costs'!C19</f>
        <v>3.16</v>
      </c>
      <c r="D19" s="151">
        <f>'Demand &amp; Costs'!D19</f>
        <v>6.2</v>
      </c>
      <c r="E19" s="151">
        <f>'Demand &amp; Costs'!E19</f>
        <v>6.39</v>
      </c>
      <c r="F19" s="151">
        <f>'Demand &amp; Costs'!F19</f>
        <v>6.76</v>
      </c>
      <c r="G19" s="219">
        <f>'Demand &amp; Costs'!G19</f>
        <v>3.56</v>
      </c>
      <c r="H19" s="220" t="s">
        <v>43</v>
      </c>
      <c r="J19" s="221">
        <f>SQRT(SUMSQ(C19:G19)+2*$F$12*(C19*D19+C19*E19+C19*F19+C19*G19+D19*E19+D19*F19+D19*G19+E19*F19+E19*G19+F19*G19))</f>
        <v>12.150263371631086</v>
      </c>
    </row>
    <row r="20" spans="1:10" x14ac:dyDescent="0.3">
      <c r="A20" s="144" t="s">
        <v>17</v>
      </c>
      <c r="B20" s="145">
        <v>70</v>
      </c>
      <c r="C20" s="150">
        <f>'Demand &amp; Costs'!C20</f>
        <v>0.48</v>
      </c>
      <c r="D20" s="151">
        <f>'Demand &amp; Costs'!D20</f>
        <v>0.73</v>
      </c>
      <c r="E20" s="151">
        <f>'Demand &amp; Costs'!E20</f>
        <v>0.8</v>
      </c>
      <c r="F20" s="151">
        <f>'Demand &amp; Costs'!F20</f>
        <v>1.94</v>
      </c>
      <c r="G20" s="219">
        <f>'Demand &amp; Costs'!G20</f>
        <v>2.54</v>
      </c>
      <c r="H20" s="220">
        <f>SUM(C20:G20)</f>
        <v>6.49</v>
      </c>
      <c r="J20" s="221">
        <v>6.49</v>
      </c>
    </row>
    <row r="21" spans="1:10" ht="14.5" thickBot="1" x14ac:dyDescent="0.35">
      <c r="A21" s="153" t="s">
        <v>18</v>
      </c>
      <c r="B21" s="154"/>
      <c r="C21" s="155">
        <f>'Demand &amp; Costs'!C21</f>
        <v>1.98</v>
      </c>
      <c r="D21" s="156">
        <f>'Demand &amp; Costs'!D21</f>
        <v>1.42</v>
      </c>
      <c r="E21" s="156">
        <f>'Demand &amp; Costs'!E21</f>
        <v>2.39</v>
      </c>
      <c r="F21" s="156">
        <f>'Demand &amp; Costs'!F21</f>
        <v>3.76</v>
      </c>
      <c r="G21" s="222">
        <f>'Demand &amp; Costs'!G21</f>
        <v>3.98</v>
      </c>
      <c r="H21" s="223" t="s">
        <v>43</v>
      </c>
      <c r="J21" s="224">
        <f>SQRT(SUMSQ(C21:G21)+2*$F$12*(C21*D21+C21*E21+C21*F21+C21*G21+D21*E21+D21*F21+D21*G21+E21*F21+E21*G21+F21*G21))</f>
        <v>6.4518911956107878</v>
      </c>
    </row>
    <row r="22" spans="1:10" x14ac:dyDescent="0.3">
      <c r="A22" s="133"/>
      <c r="B22" s="133"/>
      <c r="C22" s="158"/>
      <c r="D22" s="158"/>
      <c r="E22" s="158"/>
      <c r="F22" s="158"/>
      <c r="G22" s="158"/>
      <c r="H22" s="158"/>
      <c r="J22" s="158"/>
    </row>
    <row r="23" spans="1:10" ht="14.5" thickBot="1" x14ac:dyDescent="0.35">
      <c r="A23" s="310" t="s">
        <v>90</v>
      </c>
      <c r="B23" s="310"/>
      <c r="C23" s="310"/>
    </row>
    <row r="24" spans="1:10" ht="14.5" thickBot="1" x14ac:dyDescent="0.35">
      <c r="A24" s="140"/>
      <c r="B24" s="141"/>
      <c r="C24" s="141" t="s">
        <v>7</v>
      </c>
      <c r="D24" s="142" t="s">
        <v>8</v>
      </c>
      <c r="E24" s="142" t="s">
        <v>9</v>
      </c>
      <c r="F24" s="142" t="s">
        <v>10</v>
      </c>
      <c r="G24" s="142" t="s">
        <v>11</v>
      </c>
      <c r="H24" s="171" t="s">
        <v>12</v>
      </c>
      <c r="J24" s="186" t="s">
        <v>19</v>
      </c>
    </row>
    <row r="25" spans="1:10" x14ac:dyDescent="0.3">
      <c r="A25" s="144" t="s">
        <v>13</v>
      </c>
      <c r="B25" s="165"/>
      <c r="C25" s="162">
        <f>C16*($F$9+$F$10)</f>
        <v>390.28</v>
      </c>
      <c r="D25" s="163">
        <f>D16*($F$9+$F$10)</f>
        <v>248.70999999999998</v>
      </c>
      <c r="E25" s="163">
        <f>E16*($F$9+$F$10)</f>
        <v>194.26</v>
      </c>
      <c r="F25" s="163">
        <f>F16*($F$9+$F$10)</f>
        <v>129.91</v>
      </c>
      <c r="G25" s="163">
        <f>G16*($F$9+$F$10)</f>
        <v>36.96</v>
      </c>
      <c r="H25" s="172">
        <f>SUM(C25:G25)</f>
        <v>1000.12</v>
      </c>
      <c r="J25" s="218">
        <f>J16*($F$9+$F$10)</f>
        <v>1000.01</v>
      </c>
    </row>
    <row r="26" spans="1:10" x14ac:dyDescent="0.3">
      <c r="A26" s="144" t="s">
        <v>14</v>
      </c>
      <c r="B26" s="165"/>
      <c r="C26" s="166">
        <f>SQRT($F$9+$F$10)*C17</f>
        <v>23.15004103668069</v>
      </c>
      <c r="D26" s="158">
        <f>SQRT($F$9+$F$10)*D17</f>
        <v>21.491728641502991</v>
      </c>
      <c r="E26" s="158">
        <f>SQRT($F$9+$F$10)*E17</f>
        <v>17.445446397269404</v>
      </c>
      <c r="F26" s="158">
        <f>SQRT($F$9+$F$10)*F17</f>
        <v>11.541854270436792</v>
      </c>
      <c r="G26" s="158">
        <f>SQRT($F$9+$F$10)*G17</f>
        <v>14.891645308695745</v>
      </c>
      <c r="H26" s="173" t="s">
        <v>43</v>
      </c>
      <c r="J26" s="221">
        <f>SQRT($F$9+$F$10)*J17</f>
        <v>40.707958681319305</v>
      </c>
    </row>
    <row r="27" spans="1:10" x14ac:dyDescent="0.3">
      <c r="A27" s="144" t="s">
        <v>15</v>
      </c>
      <c r="B27" s="165"/>
      <c r="C27" s="166">
        <f>C18*($F$9+$F$10)</f>
        <v>27.28</v>
      </c>
      <c r="D27" s="158">
        <f>D18*($F$9+$F$10)</f>
        <v>45.650000000000006</v>
      </c>
      <c r="E27" s="158">
        <f>E18*($F$9+$F$10)</f>
        <v>67.650000000000006</v>
      </c>
      <c r="F27" s="158">
        <f>F18*($F$9+$F$10)</f>
        <v>67.760000000000005</v>
      </c>
      <c r="G27" s="158">
        <f>G18*($F$9+$F$10)</f>
        <v>82.39</v>
      </c>
      <c r="H27" s="173">
        <f>SUM(C27:G27)</f>
        <v>290.73</v>
      </c>
      <c r="J27" s="221">
        <f>J18*($F$9+$F$10)</f>
        <v>290.73</v>
      </c>
    </row>
    <row r="28" spans="1:10" x14ac:dyDescent="0.3">
      <c r="A28" s="144" t="s">
        <v>16</v>
      </c>
      <c r="B28" s="165"/>
      <c r="C28" s="166">
        <f>SQRT($F$9+$F$10)*C19</f>
        <v>10.480534337523064</v>
      </c>
      <c r="D28" s="158">
        <f>SQRT($F$9+$F$10)*D19</f>
        <v>20.563073700203478</v>
      </c>
      <c r="E28" s="158">
        <f>SQRT($F$9+$F$10)*E19</f>
        <v>21.193232410371003</v>
      </c>
      <c r="F28" s="158">
        <f>SQRT($F$9+$F$10)*F19</f>
        <v>22.420383582802501</v>
      </c>
      <c r="G28" s="158">
        <f>SQRT($F$9+$F$10)*G19</f>
        <v>11.807184253665223</v>
      </c>
      <c r="H28" s="173" t="s">
        <v>43</v>
      </c>
      <c r="J28" s="221">
        <f>SQRT($F$9+$F$10)*J19</f>
        <v>40.297864707698842</v>
      </c>
    </row>
    <row r="29" spans="1:10" x14ac:dyDescent="0.3">
      <c r="A29" s="144" t="s">
        <v>17</v>
      </c>
      <c r="B29" s="165"/>
      <c r="C29" s="166">
        <f>C20*($F$9+$F$10)</f>
        <v>5.2799999999999994</v>
      </c>
      <c r="D29" s="158">
        <f>D20*($F$9+$F$10)</f>
        <v>8.0299999999999994</v>
      </c>
      <c r="E29" s="158">
        <f>E20*($F$9+$F$10)</f>
        <v>8.8000000000000007</v>
      </c>
      <c r="F29" s="158">
        <f>F20*($F$9+$F$10)</f>
        <v>21.34</v>
      </c>
      <c r="G29" s="158">
        <f>G20*($F$9+$F$10)</f>
        <v>27.94</v>
      </c>
      <c r="H29" s="173">
        <f>SUM(C29:G29)</f>
        <v>71.39</v>
      </c>
      <c r="J29" s="221">
        <f>J20*($F$9+$F$10)</f>
        <v>71.39</v>
      </c>
    </row>
    <row r="30" spans="1:10" ht="14.5" thickBot="1" x14ac:dyDescent="0.35">
      <c r="A30" s="153" t="s">
        <v>18</v>
      </c>
      <c r="B30" s="154"/>
      <c r="C30" s="168">
        <f>SQRT($F$9+$F$10)*C21</f>
        <v>6.5669170849036913</v>
      </c>
      <c r="D30" s="169">
        <f>SQRT($F$9+$F$10)*D21</f>
        <v>4.7096072023046673</v>
      </c>
      <c r="E30" s="169">
        <f>SQRT($F$9+$F$10)*E21</f>
        <v>7.9267332489494056</v>
      </c>
      <c r="F30" s="169">
        <f>SQRT($F$9+$F$10)*F21</f>
        <v>12.470509211736303</v>
      </c>
      <c r="G30" s="169">
        <f>SQRT($F$9+$F$10)*G21</f>
        <v>13.200166665614491</v>
      </c>
      <c r="H30" s="174" t="s">
        <v>43</v>
      </c>
      <c r="J30" s="224">
        <f>SQRT($F$9+$F$10)*J21</f>
        <v>21.398502284038479</v>
      </c>
    </row>
    <row r="31" spans="1:10" x14ac:dyDescent="0.3">
      <c r="A31" s="133"/>
      <c r="B31" s="133"/>
      <c r="C31" s="158"/>
      <c r="D31" s="158"/>
      <c r="E31" s="158"/>
      <c r="F31" s="158"/>
      <c r="G31" s="158"/>
      <c r="H31" s="158"/>
      <c r="J31" s="158"/>
    </row>
    <row r="32" spans="1:10" x14ac:dyDescent="0.3">
      <c r="A32" s="18" t="s">
        <v>38</v>
      </c>
    </row>
    <row r="33" spans="1:10" ht="14.5" thickBot="1" x14ac:dyDescent="0.35">
      <c r="A33" s="310" t="s">
        <v>91</v>
      </c>
      <c r="B33" s="310"/>
      <c r="C33" s="310"/>
    </row>
    <row r="34" spans="1:10" ht="14.5" thickBot="1" x14ac:dyDescent="0.35">
      <c r="A34" s="140"/>
      <c r="B34" s="225"/>
      <c r="C34" s="225" t="s">
        <v>7</v>
      </c>
      <c r="D34" s="225" t="s">
        <v>8</v>
      </c>
      <c r="E34" s="225" t="s">
        <v>9</v>
      </c>
      <c r="F34" s="225" t="s">
        <v>10</v>
      </c>
      <c r="G34" s="225" t="s">
        <v>11</v>
      </c>
      <c r="H34" s="226" t="s">
        <v>12</v>
      </c>
      <c r="I34" s="227"/>
      <c r="J34" s="228" t="s">
        <v>19</v>
      </c>
    </row>
    <row r="35" spans="1:10" x14ac:dyDescent="0.3">
      <c r="A35" s="144" t="s">
        <v>59</v>
      </c>
      <c r="B35" s="229"/>
      <c r="C35" s="230">
        <f>($F$9/2)*C16</f>
        <v>106.44</v>
      </c>
      <c r="D35" s="231">
        <f>($F$9/2)*D16</f>
        <v>67.83</v>
      </c>
      <c r="E35" s="231">
        <f>($F$9/2)*E16</f>
        <v>52.980000000000004</v>
      </c>
      <c r="F35" s="231">
        <f>($F$9/2)*F16</f>
        <v>35.43</v>
      </c>
      <c r="G35" s="231">
        <f>($F$9/2)*G16</f>
        <v>10.08</v>
      </c>
      <c r="H35" s="232">
        <f t="shared" ref="H35:H40" si="0">SUM(C35:G35)</f>
        <v>272.76</v>
      </c>
      <c r="I35" s="227"/>
      <c r="J35" s="232">
        <f>($F$9/2)*J16</f>
        <v>272.73</v>
      </c>
    </row>
    <row r="36" spans="1:10" x14ac:dyDescent="0.3">
      <c r="A36" s="144" t="s">
        <v>21</v>
      </c>
      <c r="B36" s="229"/>
      <c r="C36" s="233">
        <f>NORMSINV($F$11)*C26</f>
        <v>38.07842896325964</v>
      </c>
      <c r="D36" s="234">
        <f>NORMSINV($F$11)*D26</f>
        <v>35.350747805433016</v>
      </c>
      <c r="E36" s="234">
        <f>NORMSINV($F$11)*E26</f>
        <v>28.69520578033606</v>
      </c>
      <c r="F36" s="234">
        <f>NORMSINV($F$11)*F26</f>
        <v>18.984660858473287</v>
      </c>
      <c r="G36" s="234">
        <f>NORMSINV($F$11)*G26</f>
        <v>24.494576797283063</v>
      </c>
      <c r="H36" s="235">
        <f t="shared" si="0"/>
        <v>145.60362020478507</v>
      </c>
      <c r="I36" s="227"/>
      <c r="J36" s="235">
        <f>NORMSINV($F$11)*J26</f>
        <v>66.9586334827587</v>
      </c>
    </row>
    <row r="37" spans="1:10" x14ac:dyDescent="0.3">
      <c r="A37" s="144" t="s">
        <v>60</v>
      </c>
      <c r="B37" s="229"/>
      <c r="C37" s="233">
        <f>($F$9/2)*C18</f>
        <v>7.4399999999999995</v>
      </c>
      <c r="D37" s="234">
        <f>($F$9/2)*D18</f>
        <v>12.450000000000001</v>
      </c>
      <c r="E37" s="234">
        <f>($F$9/2)*E18</f>
        <v>18.450000000000003</v>
      </c>
      <c r="F37" s="234">
        <f>($F$9/2)*F18</f>
        <v>18.48</v>
      </c>
      <c r="G37" s="234">
        <f>($F$9/2)*G18</f>
        <v>22.47</v>
      </c>
      <c r="H37" s="235">
        <f t="shared" si="0"/>
        <v>79.290000000000006</v>
      </c>
      <c r="I37" s="227"/>
      <c r="J37" s="235">
        <f>($F$9/2)*J18</f>
        <v>79.289999999999992</v>
      </c>
    </row>
    <row r="38" spans="1:10" x14ac:dyDescent="0.3">
      <c r="A38" s="144" t="s">
        <v>23</v>
      </c>
      <c r="B38" s="229"/>
      <c r="C38" s="233">
        <f>NORMSINV($F$11)*C28</f>
        <v>17.238944917464249</v>
      </c>
      <c r="D38" s="234">
        <f>NORMSINV($F$11)*D28</f>
        <v>33.82324635705011</v>
      </c>
      <c r="E38" s="234">
        <f>NORMSINV($F$11)*E28</f>
        <v>34.859765197024224</v>
      </c>
      <c r="F38" s="234">
        <f>NORMSINV($F$11)*F28</f>
        <v>36.878249253815923</v>
      </c>
      <c r="G38" s="234">
        <f>NORMSINV($F$11)*G28</f>
        <v>19.421089843725547</v>
      </c>
      <c r="H38" s="235">
        <f t="shared" si="0"/>
        <v>142.22129556908004</v>
      </c>
      <c r="I38" s="227"/>
      <c r="J38" s="235">
        <f>NORMSINV($F$11)*J28</f>
        <v>66.284088922858146</v>
      </c>
    </row>
    <row r="39" spans="1:10" x14ac:dyDescent="0.3">
      <c r="A39" s="144" t="s">
        <v>61</v>
      </c>
      <c r="B39" s="229"/>
      <c r="C39" s="233">
        <f>($F$9/2)*C20</f>
        <v>1.44</v>
      </c>
      <c r="D39" s="234">
        <f>($F$9/2)*D20</f>
        <v>2.19</v>
      </c>
      <c r="E39" s="234">
        <f>($F$9/2)*E20</f>
        <v>2.4000000000000004</v>
      </c>
      <c r="F39" s="234">
        <f>($F$9/2)*F20</f>
        <v>5.82</v>
      </c>
      <c r="G39" s="234">
        <f>($F$9/2)*G20</f>
        <v>7.62</v>
      </c>
      <c r="H39" s="235">
        <f t="shared" si="0"/>
        <v>19.470000000000002</v>
      </c>
      <c r="I39" s="227"/>
      <c r="J39" s="235">
        <f>($F$9/2)*J20</f>
        <v>19.47</v>
      </c>
    </row>
    <row r="40" spans="1:10" ht="15.75" customHeight="1" thickBot="1" x14ac:dyDescent="0.35">
      <c r="A40" s="153" t="s">
        <v>25</v>
      </c>
      <c r="B40" s="236"/>
      <c r="C40" s="237">
        <f>NORMSINV($F$11)*C30</f>
        <v>10.801617384993421</v>
      </c>
      <c r="D40" s="238">
        <f>NORMSINV($F$11)*D30</f>
        <v>7.7466144882276051</v>
      </c>
      <c r="E40" s="238">
        <f>NORMSINV($F$11)*E30</f>
        <v>13.038315934411251</v>
      </c>
      <c r="F40" s="238">
        <f>NORMSINV($F$11)*F30</f>
        <v>20.512162306856194</v>
      </c>
      <c r="G40" s="238">
        <f>NORMSINV($F$11)*G30</f>
        <v>21.712342016299907</v>
      </c>
      <c r="H40" s="239">
        <f t="shared" si="0"/>
        <v>73.811052130788369</v>
      </c>
      <c r="I40" s="227"/>
      <c r="J40" s="239">
        <f>NORMSINV($F$11)*J30</f>
        <v>35.197404093230041</v>
      </c>
    </row>
    <row r="41" spans="1:10" x14ac:dyDescent="0.3">
      <c r="B41" s="227"/>
      <c r="C41" s="227"/>
      <c r="D41" s="227"/>
      <c r="E41" s="227"/>
      <c r="F41" s="227"/>
      <c r="G41" s="227"/>
      <c r="H41" s="227"/>
      <c r="I41" s="227"/>
      <c r="J41" s="227"/>
    </row>
    <row r="42" spans="1:10" ht="14.5" thickBot="1" x14ac:dyDescent="0.35">
      <c r="A42" s="311" t="s">
        <v>92</v>
      </c>
      <c r="B42" s="98"/>
      <c r="C42" s="227"/>
      <c r="D42" s="227"/>
      <c r="E42" s="227"/>
      <c r="F42" s="227"/>
      <c r="G42" s="227"/>
      <c r="H42" s="227"/>
      <c r="I42" s="227"/>
      <c r="J42" s="227"/>
    </row>
    <row r="43" spans="1:10" ht="14.5" thickBot="1" x14ac:dyDescent="0.35">
      <c r="A43" s="140"/>
      <c r="B43" s="240"/>
      <c r="C43" s="241" t="s">
        <v>7</v>
      </c>
      <c r="D43" s="242" t="s">
        <v>8</v>
      </c>
      <c r="E43" s="242" t="s">
        <v>9</v>
      </c>
      <c r="F43" s="242" t="s">
        <v>10</v>
      </c>
      <c r="G43" s="242" t="s">
        <v>11</v>
      </c>
      <c r="H43" s="228" t="s">
        <v>12</v>
      </c>
      <c r="I43" s="227"/>
      <c r="J43" s="228" t="s">
        <v>19</v>
      </c>
    </row>
    <row r="44" spans="1:10" x14ac:dyDescent="0.3">
      <c r="A44" s="144" t="s">
        <v>27</v>
      </c>
      <c r="B44" s="229"/>
      <c r="C44" s="243">
        <f t="shared" ref="C44:H44" si="1">(C35+C36)*$F$4/C16</f>
        <v>0.61098546630464889</v>
      </c>
      <c r="D44" s="244">
        <f t="shared" si="1"/>
        <v>0.68452508495422171</v>
      </c>
      <c r="E44" s="244">
        <f t="shared" si="1"/>
        <v>0.69373051342301295</v>
      </c>
      <c r="F44" s="244">
        <f t="shared" si="1"/>
        <v>0.69112609049712037</v>
      </c>
      <c r="G44" s="244">
        <f t="shared" si="1"/>
        <v>1.5435078927358512</v>
      </c>
      <c r="H44" s="245">
        <f t="shared" si="1"/>
        <v>0.69021714728022177</v>
      </c>
      <c r="I44" s="227"/>
      <c r="J44" s="245">
        <f>(J35+J36)*$F$4/J16</f>
        <v>0.56048064044014756</v>
      </c>
    </row>
    <row r="45" spans="1:10" x14ac:dyDescent="0.3">
      <c r="A45" s="144" t="s">
        <v>28</v>
      </c>
      <c r="B45" s="229"/>
      <c r="C45" s="117">
        <f t="shared" ref="C45:H45" si="2">$F$5+$F$6</f>
        <v>0.19</v>
      </c>
      <c r="D45" s="118">
        <f t="shared" si="2"/>
        <v>0.19</v>
      </c>
      <c r="E45" s="118">
        <f t="shared" si="2"/>
        <v>0.19</v>
      </c>
      <c r="F45" s="118">
        <f t="shared" si="2"/>
        <v>0.19</v>
      </c>
      <c r="G45" s="118">
        <f t="shared" si="2"/>
        <v>0.19</v>
      </c>
      <c r="H45" s="119">
        <f t="shared" si="2"/>
        <v>0.19</v>
      </c>
      <c r="I45" s="227"/>
      <c r="J45" s="119">
        <f>F$7+F$8</f>
        <v>0.28999999999999998</v>
      </c>
    </row>
    <row r="46" spans="1:10" x14ac:dyDescent="0.3">
      <c r="A46" s="53" t="s">
        <v>40</v>
      </c>
      <c r="B46" s="99"/>
      <c r="C46" s="117">
        <f t="shared" ref="C46:H46" si="3">SUM(C44:C45)</f>
        <v>0.80098546630464895</v>
      </c>
      <c r="D46" s="118">
        <f t="shared" si="3"/>
        <v>0.87452508495422165</v>
      </c>
      <c r="E46" s="118">
        <f t="shared" si="3"/>
        <v>0.8837305134230129</v>
      </c>
      <c r="F46" s="118">
        <f t="shared" si="3"/>
        <v>0.88112609049712032</v>
      </c>
      <c r="G46" s="118">
        <f t="shared" si="3"/>
        <v>1.7335078927358512</v>
      </c>
      <c r="H46" s="119">
        <f t="shared" si="3"/>
        <v>0.88021714728022182</v>
      </c>
      <c r="I46" s="227"/>
      <c r="J46" s="119">
        <f>SUM(J44:J45)</f>
        <v>0.85048064044014748</v>
      </c>
    </row>
    <row r="47" spans="1:10" x14ac:dyDescent="0.3">
      <c r="A47" s="144" t="s">
        <v>27</v>
      </c>
      <c r="B47" s="229"/>
      <c r="C47" s="243">
        <f t="shared" ref="C47:H47" si="4">(C37+C38)*$F$4/C18</f>
        <v>1.4926781200079182</v>
      </c>
      <c r="D47" s="244">
        <f t="shared" si="4"/>
        <v>1.6725269767608473</v>
      </c>
      <c r="E47" s="244">
        <f t="shared" si="4"/>
        <v>1.3002381755371761</v>
      </c>
      <c r="F47" s="244">
        <f t="shared" si="4"/>
        <v>1.3480093162455176</v>
      </c>
      <c r="G47" s="244">
        <f t="shared" si="4"/>
        <v>0.83894038405324844</v>
      </c>
      <c r="H47" s="245">
        <f t="shared" si="4"/>
        <v>1.2571583176451762</v>
      </c>
      <c r="I47" s="227"/>
      <c r="J47" s="245">
        <f>(J37+J38)*$F$4/J18</f>
        <v>0.82618665676990999</v>
      </c>
    </row>
    <row r="48" spans="1:10" x14ac:dyDescent="0.3">
      <c r="A48" s="144" t="s">
        <v>28</v>
      </c>
      <c r="B48" s="229"/>
      <c r="C48" s="117">
        <f t="shared" ref="C48:H48" si="5">$F$5+$F$6</f>
        <v>0.19</v>
      </c>
      <c r="D48" s="118">
        <f t="shared" si="5"/>
        <v>0.19</v>
      </c>
      <c r="E48" s="118">
        <f t="shared" si="5"/>
        <v>0.19</v>
      </c>
      <c r="F48" s="118">
        <f t="shared" si="5"/>
        <v>0.19</v>
      </c>
      <c r="G48" s="118">
        <f t="shared" si="5"/>
        <v>0.19</v>
      </c>
      <c r="H48" s="119">
        <f t="shared" si="5"/>
        <v>0.19</v>
      </c>
      <c r="I48" s="227"/>
      <c r="J48" s="119">
        <f>F$7+F$8</f>
        <v>0.28999999999999998</v>
      </c>
    </row>
    <row r="49" spans="1:12" x14ac:dyDescent="0.3">
      <c r="A49" s="53" t="s">
        <v>42</v>
      </c>
      <c r="B49" s="99"/>
      <c r="C49" s="117">
        <f t="shared" ref="C49:H49" si="6">SUM(C47:C48)</f>
        <v>1.6826781200079182</v>
      </c>
      <c r="D49" s="118">
        <f t="shared" si="6"/>
        <v>1.8625269767608472</v>
      </c>
      <c r="E49" s="118">
        <f t="shared" si="6"/>
        <v>1.4902381755371761</v>
      </c>
      <c r="F49" s="118">
        <f t="shared" si="6"/>
        <v>1.5380093162455175</v>
      </c>
      <c r="G49" s="118">
        <f t="shared" si="6"/>
        <v>1.0289403840532485</v>
      </c>
      <c r="H49" s="119">
        <f t="shared" si="6"/>
        <v>1.4471583176451761</v>
      </c>
      <c r="I49" s="227"/>
      <c r="J49" s="119">
        <f>SUM(J47:J48)</f>
        <v>1.1161866567699099</v>
      </c>
    </row>
    <row r="50" spans="1:12" x14ac:dyDescent="0.3">
      <c r="A50" s="144" t="s">
        <v>27</v>
      </c>
      <c r="B50" s="229"/>
      <c r="C50" s="243">
        <f t="shared" ref="C50:H50" si="7">(C39+C40)*$F$4/C20</f>
        <v>3.8255054328104436</v>
      </c>
      <c r="D50" s="244">
        <f t="shared" si="7"/>
        <v>2.0417701003207407</v>
      </c>
      <c r="E50" s="244">
        <f t="shared" si="7"/>
        <v>2.8946842377021098</v>
      </c>
      <c r="F50" s="244">
        <f t="shared" si="7"/>
        <v>2.0359919309424894</v>
      </c>
      <c r="G50" s="244">
        <f t="shared" si="7"/>
        <v>1.7322249222224355</v>
      </c>
      <c r="H50" s="245">
        <f t="shared" si="7"/>
        <v>2.1559565207424121</v>
      </c>
      <c r="I50" s="227"/>
      <c r="J50" s="245">
        <f>(J39+J40)*$F$4/J20</f>
        <v>1.2634993241886758</v>
      </c>
    </row>
    <row r="51" spans="1:12" x14ac:dyDescent="0.3">
      <c r="A51" s="144" t="s">
        <v>28</v>
      </c>
      <c r="B51" s="229"/>
      <c r="C51" s="117">
        <f t="shared" ref="C51:H51" si="8">$F$5+$F$6</f>
        <v>0.19</v>
      </c>
      <c r="D51" s="118">
        <f t="shared" si="8"/>
        <v>0.19</v>
      </c>
      <c r="E51" s="118">
        <f t="shared" si="8"/>
        <v>0.19</v>
      </c>
      <c r="F51" s="118">
        <f t="shared" si="8"/>
        <v>0.19</v>
      </c>
      <c r="G51" s="118">
        <f t="shared" si="8"/>
        <v>0.19</v>
      </c>
      <c r="H51" s="119">
        <f t="shared" si="8"/>
        <v>0.19</v>
      </c>
      <c r="I51" s="227"/>
      <c r="J51" s="119">
        <f>F$7+F$8</f>
        <v>0.28999999999999998</v>
      </c>
    </row>
    <row r="52" spans="1:12" ht="14.5" thickBot="1" x14ac:dyDescent="0.35">
      <c r="A52" s="57" t="s">
        <v>41</v>
      </c>
      <c r="B52" s="100"/>
      <c r="C52" s="120">
        <f t="shared" ref="C52:H52" si="9">SUM(C50:C51)</f>
        <v>4.0155054328104436</v>
      </c>
      <c r="D52" s="121">
        <f t="shared" si="9"/>
        <v>2.2317701003207406</v>
      </c>
      <c r="E52" s="121">
        <f t="shared" si="9"/>
        <v>3.0846842377021098</v>
      </c>
      <c r="F52" s="121">
        <f t="shared" si="9"/>
        <v>2.2259919309424894</v>
      </c>
      <c r="G52" s="121">
        <f t="shared" si="9"/>
        <v>1.9222249222224355</v>
      </c>
      <c r="H52" s="122">
        <f t="shared" si="9"/>
        <v>2.345956520742412</v>
      </c>
      <c r="I52" s="227"/>
      <c r="J52" s="122">
        <f>SUM(J50:J51)</f>
        <v>1.5534993241886759</v>
      </c>
    </row>
    <row r="53" spans="1:12" x14ac:dyDescent="0.3">
      <c r="A53" s="133"/>
      <c r="B53" s="246"/>
      <c r="C53" s="118"/>
      <c r="D53" s="118"/>
      <c r="E53" s="118"/>
      <c r="F53" s="118"/>
      <c r="G53" s="118"/>
      <c r="H53" s="118"/>
      <c r="I53" s="227"/>
      <c r="J53" s="118"/>
    </row>
    <row r="54" spans="1:12" ht="14.5" thickBot="1" x14ac:dyDescent="0.35">
      <c r="A54" s="3" t="s">
        <v>45</v>
      </c>
      <c r="B54" s="98"/>
      <c r="C54" s="227"/>
      <c r="D54" s="227"/>
      <c r="E54" s="227"/>
      <c r="F54" s="227"/>
      <c r="G54" s="227"/>
      <c r="H54" s="227"/>
      <c r="I54" s="227"/>
      <c r="J54" s="227"/>
    </row>
    <row r="55" spans="1:12" ht="14.5" thickBot="1" x14ac:dyDescent="0.35">
      <c r="A55" s="194"/>
      <c r="B55" s="247" t="s">
        <v>44</v>
      </c>
      <c r="C55" s="248" t="s">
        <v>7</v>
      </c>
      <c r="D55" s="249" t="s">
        <v>8</v>
      </c>
      <c r="E55" s="249" t="s">
        <v>9</v>
      </c>
      <c r="F55" s="249" t="s">
        <v>10</v>
      </c>
      <c r="G55" s="249" t="s">
        <v>11</v>
      </c>
      <c r="H55" s="250" t="s">
        <v>12</v>
      </c>
      <c r="I55" s="227"/>
      <c r="J55" s="251" t="s">
        <v>19</v>
      </c>
      <c r="K55" s="273" t="s">
        <v>48</v>
      </c>
    </row>
    <row r="56" spans="1:12" x14ac:dyDescent="0.3">
      <c r="A56" s="195" t="s">
        <v>26</v>
      </c>
      <c r="B56" s="252">
        <f>B16</f>
        <v>10</v>
      </c>
      <c r="C56" s="247">
        <f>C46*C16*365*$B$56</f>
        <v>103729.21985738463</v>
      </c>
      <c r="D56" s="247">
        <f>D46*D16*365*$B$56</f>
        <v>72171.494423474564</v>
      </c>
      <c r="E56" s="247">
        <f>E46*E16*365*$B$56</f>
        <v>56964.385164733983</v>
      </c>
      <c r="F56" s="247">
        <f>F46*F16*365*$B$56</f>
        <v>37982.261820014115</v>
      </c>
      <c r="G56" s="247">
        <f>G46*G16*365*$B$56</f>
        <v>21259.74079651248</v>
      </c>
      <c r="H56" s="253">
        <f>SUM(C56:G56)</f>
        <v>292107.10206211975</v>
      </c>
      <c r="I56" s="227"/>
      <c r="J56" s="253">
        <f>J46*J16*365*$B$56</f>
        <v>282207.76183181035</v>
      </c>
      <c r="K56" s="274">
        <f>H56-J56</f>
        <v>9899.3402303094044</v>
      </c>
      <c r="L56" s="90"/>
    </row>
    <row r="57" spans="1:12" x14ac:dyDescent="0.3">
      <c r="A57" s="202" t="s">
        <v>29</v>
      </c>
      <c r="B57" s="254">
        <f>B18</f>
        <v>20</v>
      </c>
      <c r="C57" s="255">
        <f>365*C49*C18*$B$57</f>
        <v>30463.204684623346</v>
      </c>
      <c r="D57" s="255">
        <f>365*D49*D18*$B$57</f>
        <v>56425.254760969867</v>
      </c>
      <c r="E57" s="255">
        <f>365*E49*E18*$B$57</f>
        <v>66904.242890741516</v>
      </c>
      <c r="F57" s="255">
        <f>365*F49*F18*$B$57</f>
        <v>69161.202932928427</v>
      </c>
      <c r="G57" s="255">
        <f>365*G49*G18*$B$57</f>
        <v>56259.373378879471</v>
      </c>
      <c r="H57" s="256">
        <f>SUM(C57:G57)</f>
        <v>279213.27864814264</v>
      </c>
      <c r="I57" s="227"/>
      <c r="J57" s="256">
        <f>365*J49*J18*$B$57</f>
        <v>215355.93737052963</v>
      </c>
      <c r="K57" s="275">
        <f>H57-J57</f>
        <v>63857.341277613014</v>
      </c>
      <c r="L57" s="90"/>
    </row>
    <row r="58" spans="1:12" ht="14.5" thickBot="1" x14ac:dyDescent="0.35">
      <c r="A58" s="206" t="s">
        <v>30</v>
      </c>
      <c r="B58" s="257">
        <f>B20</f>
        <v>70</v>
      </c>
      <c r="C58" s="258">
        <f>C52*365*C20*$B$58</f>
        <v>49246.158627987279</v>
      </c>
      <c r="D58" s="258">
        <f>D52*365*D20*$B$58</f>
        <v>41625.860026132294</v>
      </c>
      <c r="E58" s="258">
        <f>E52*365*E20*$B$58</f>
        <v>63050.945818631131</v>
      </c>
      <c r="F58" s="258">
        <f>F52*365*F20*$B$58</f>
        <v>110335.74204102637</v>
      </c>
      <c r="G58" s="258">
        <f>G52*365*G20*$B$58</f>
        <v>124746.63077746939</v>
      </c>
      <c r="H58" s="259">
        <f>SUM(C58:G58)</f>
        <v>389005.33729124645</v>
      </c>
      <c r="I58" s="227"/>
      <c r="J58" s="259">
        <f>J52*365*J20*$B$58</f>
        <v>257600.48118730413</v>
      </c>
      <c r="K58" s="276">
        <f>H58-J58</f>
        <v>131404.85610394232</v>
      </c>
      <c r="L58" s="90"/>
    </row>
    <row r="59" spans="1:12" ht="14.5" thickBot="1" x14ac:dyDescent="0.35">
      <c r="A59" s="18" t="s">
        <v>46</v>
      </c>
      <c r="C59" s="101">
        <f t="shared" ref="C59:H59" si="10">SUM(C56:C58)</f>
        <v>183438.58316999525</v>
      </c>
      <c r="D59" s="101">
        <f t="shared" si="10"/>
        <v>170222.60921057672</v>
      </c>
      <c r="E59" s="101">
        <f t="shared" si="10"/>
        <v>186919.57387410663</v>
      </c>
      <c r="F59" s="101">
        <f t="shared" si="10"/>
        <v>217479.20679396892</v>
      </c>
      <c r="G59" s="101">
        <f t="shared" si="10"/>
        <v>202265.74495286134</v>
      </c>
      <c r="H59" s="101">
        <f t="shared" si="10"/>
        <v>960325.71800150885</v>
      </c>
      <c r="J59" s="101">
        <f>SUM(J56:J58)</f>
        <v>755164.18038964411</v>
      </c>
    </row>
    <row r="60" spans="1:12" ht="14.5" thickBot="1" x14ac:dyDescent="0.35">
      <c r="C60" s="101"/>
      <c r="D60" s="101"/>
      <c r="E60" s="101"/>
      <c r="F60" s="101"/>
      <c r="H60" s="101"/>
      <c r="I60" s="103" t="s">
        <v>49</v>
      </c>
      <c r="J60" s="104">
        <f>H59-J59</f>
        <v>205161.53761186474</v>
      </c>
    </row>
    <row r="61" spans="1:12" x14ac:dyDescent="0.3">
      <c r="C61" s="101"/>
      <c r="D61" s="101"/>
      <c r="E61" s="101"/>
      <c r="F61" s="101"/>
      <c r="G61" s="101"/>
      <c r="H61" s="101"/>
      <c r="J61" s="101"/>
    </row>
    <row r="62" spans="1:12" x14ac:dyDescent="0.3">
      <c r="A62" s="18" t="s">
        <v>53</v>
      </c>
    </row>
    <row r="63" spans="1:12" ht="14.5" thickBot="1" x14ac:dyDescent="0.35"/>
    <row r="64" spans="1:12" ht="17.25" customHeight="1" x14ac:dyDescent="0.3">
      <c r="A64" s="18" t="s">
        <v>46</v>
      </c>
      <c r="B64" s="159"/>
      <c r="C64" s="260"/>
      <c r="D64" s="318" t="s">
        <v>94</v>
      </c>
      <c r="E64" s="318"/>
      <c r="F64" s="318"/>
      <c r="G64" s="318"/>
      <c r="H64" s="319"/>
      <c r="J64" s="101"/>
    </row>
    <row r="65" spans="1:8" ht="17.25" customHeight="1" thickBot="1" x14ac:dyDescent="0.35">
      <c r="B65" s="154"/>
      <c r="C65" s="261">
        <f>H59-J59</f>
        <v>205161.53761186474</v>
      </c>
      <c r="D65" s="262">
        <v>0</v>
      </c>
      <c r="E65" s="262">
        <v>0.25</v>
      </c>
      <c r="F65" s="262">
        <v>0.5</v>
      </c>
      <c r="G65" s="262">
        <v>0.75</v>
      </c>
      <c r="H65" s="263">
        <v>1</v>
      </c>
    </row>
    <row r="66" spans="1:8" ht="17.25" customHeight="1" x14ac:dyDescent="0.3">
      <c r="B66" s="320" t="s">
        <v>47</v>
      </c>
      <c r="C66" s="264">
        <v>0.9</v>
      </c>
      <c r="D66" s="265">
        <f t="dataTable" ref="D66:H75" dt2D="1" dtr="0" r1="F12" r2="F11"/>
        <v>144599.28761950473</v>
      </c>
      <c r="E66" s="265">
        <v>74212.659986101091</v>
      </c>
      <c r="F66" s="265">
        <v>19154.721109009115</v>
      </c>
      <c r="G66" s="265">
        <v>-27632.507597190095</v>
      </c>
      <c r="H66" s="266">
        <v>-69034.64000000013</v>
      </c>
    </row>
    <row r="67" spans="1:8" ht="17.25" customHeight="1" x14ac:dyDescent="0.3">
      <c r="B67" s="320"/>
      <c r="C67" s="264">
        <v>0.91</v>
      </c>
      <c r="D67" s="265">
        <v>154468.47257365799</v>
      </c>
      <c r="E67" s="265">
        <v>80830.214199043461</v>
      </c>
      <c r="F67" s="265">
        <v>23228.779595279135</v>
      </c>
      <c r="G67" s="265">
        <v>-25719.865224638605</v>
      </c>
      <c r="H67" s="266">
        <v>-69034.640000000014</v>
      </c>
    </row>
    <row r="68" spans="1:8" ht="17.25" customHeight="1" x14ac:dyDescent="0.3">
      <c r="B68" s="320"/>
      <c r="C68" s="264">
        <v>0.92</v>
      </c>
      <c r="D68" s="265">
        <v>165190.00150933629</v>
      </c>
      <c r="E68" s="265">
        <v>88019.287998660933</v>
      </c>
      <c r="F68" s="265">
        <v>27654.690767184715</v>
      </c>
      <c r="G68" s="265">
        <v>-23642.039078287547</v>
      </c>
      <c r="H68" s="266">
        <v>-69034.639999999898</v>
      </c>
    </row>
    <row r="69" spans="1:8" ht="17.25" customHeight="1" x14ac:dyDescent="0.3">
      <c r="B69" s="320"/>
      <c r="C69" s="264">
        <v>0.93</v>
      </c>
      <c r="D69" s="265">
        <v>176978.89716232615</v>
      </c>
      <c r="E69" s="265">
        <v>95924.059918205719</v>
      </c>
      <c r="F69" s="265">
        <v>32521.21729414002</v>
      </c>
      <c r="G69" s="265">
        <v>-21357.357875508838</v>
      </c>
      <c r="H69" s="266">
        <v>-69034.639999999898</v>
      </c>
    </row>
    <row r="70" spans="1:8" ht="17.25" customHeight="1" x14ac:dyDescent="0.3">
      <c r="B70" s="320"/>
      <c r="C70" s="264">
        <v>0.94</v>
      </c>
      <c r="D70" s="265">
        <v>190145.24671152048</v>
      </c>
      <c r="E70" s="265">
        <v>104752.45175938576</v>
      </c>
      <c r="F70" s="265">
        <v>37956.365015382995</v>
      </c>
      <c r="G70" s="265">
        <v>-18805.726899232948</v>
      </c>
      <c r="H70" s="266">
        <v>-69034.640000000014</v>
      </c>
    </row>
    <row r="71" spans="1:8" ht="17.25" customHeight="1" x14ac:dyDescent="0.3">
      <c r="B71" s="320"/>
      <c r="C71" s="267">
        <v>0.95</v>
      </c>
      <c r="D71" s="268">
        <v>205161.53761186474</v>
      </c>
      <c r="E71" s="268">
        <v>114821.27908119257</v>
      </c>
      <c r="F71" s="268">
        <v>44155.179573934758</v>
      </c>
      <c r="G71" s="268">
        <v>-15895.57835221733</v>
      </c>
      <c r="H71" s="269">
        <v>-69034.64000000013</v>
      </c>
    </row>
    <row r="72" spans="1:8" ht="17.25" customHeight="1" x14ac:dyDescent="0.3">
      <c r="B72" s="320"/>
      <c r="C72" s="264">
        <v>0.96</v>
      </c>
      <c r="D72" s="265">
        <v>222803.74675381416</v>
      </c>
      <c r="E72" s="265">
        <v>126650.85527976102</v>
      </c>
      <c r="F72" s="265">
        <v>51437.988864185405</v>
      </c>
      <c r="G72" s="265">
        <v>-12476.528359025251</v>
      </c>
      <c r="H72" s="266">
        <v>-69034.64000000013</v>
      </c>
    </row>
    <row r="73" spans="1:8" ht="17.25" customHeight="1" x14ac:dyDescent="0.3">
      <c r="B73" s="320"/>
      <c r="C73" s="264">
        <v>0.97</v>
      </c>
      <c r="D73" s="265">
        <v>244492.60022483184</v>
      </c>
      <c r="E73" s="265">
        <v>141193.81544595235</v>
      </c>
      <c r="F73" s="265">
        <v>60391.277099388768</v>
      </c>
      <c r="G73" s="265">
        <v>-8273.2410203608451</v>
      </c>
      <c r="H73" s="266">
        <v>-69034.64000000013</v>
      </c>
    </row>
    <row r="74" spans="1:8" ht="17.25" customHeight="1" x14ac:dyDescent="0.3">
      <c r="B74" s="320"/>
      <c r="C74" s="264">
        <v>0.98</v>
      </c>
      <c r="D74" s="265">
        <v>273324.15220053599</v>
      </c>
      <c r="E74" s="265">
        <v>160526.14725742559</v>
      </c>
      <c r="F74" s="265">
        <v>72293.11393238022</v>
      </c>
      <c r="G74" s="265">
        <v>-2685.70281621092</v>
      </c>
      <c r="H74" s="266">
        <v>-69034.64000000013</v>
      </c>
    </row>
    <row r="75" spans="1:8" ht="17.25" customHeight="1" thickBot="1" x14ac:dyDescent="0.35">
      <c r="B75" s="321"/>
      <c r="C75" s="270">
        <v>0.99</v>
      </c>
      <c r="D75" s="271">
        <v>318766.24659907585</v>
      </c>
      <c r="E75" s="271">
        <v>190996.29495745827</v>
      </c>
      <c r="F75" s="271">
        <v>91051.881873023696</v>
      </c>
      <c r="G75" s="271">
        <v>6120.9489638386294</v>
      </c>
      <c r="H75" s="272">
        <v>-69034.64000000013</v>
      </c>
    </row>
    <row r="76" spans="1:8" ht="14.5" thickBot="1" x14ac:dyDescent="0.35"/>
    <row r="77" spans="1:8" x14ac:dyDescent="0.3">
      <c r="A77" s="18" t="s">
        <v>97</v>
      </c>
      <c r="B77" s="159"/>
      <c r="C77" s="260"/>
      <c r="D77" s="318" t="s">
        <v>94</v>
      </c>
      <c r="E77" s="318"/>
      <c r="F77" s="318"/>
      <c r="G77" s="318"/>
      <c r="H77" s="319"/>
    </row>
    <row r="78" spans="1:8" ht="14.5" thickBot="1" x14ac:dyDescent="0.35">
      <c r="B78" s="154"/>
      <c r="C78" s="261">
        <f>H56-J56</f>
        <v>9899.3402303094044</v>
      </c>
      <c r="D78" s="262">
        <v>0</v>
      </c>
      <c r="E78" s="262">
        <v>0.25</v>
      </c>
      <c r="F78" s="262">
        <v>0.5</v>
      </c>
      <c r="G78" s="262">
        <v>0.75</v>
      </c>
      <c r="H78" s="263">
        <v>1</v>
      </c>
    </row>
    <row r="79" spans="1:8" x14ac:dyDescent="0.3">
      <c r="B79" s="320" t="s">
        <v>47</v>
      </c>
      <c r="C79" s="264">
        <v>0.9</v>
      </c>
      <c r="D79" s="111">
        <f t="dataTable" ref="D79:H88" dt2D="1" dtr="0" r1="F12" r2="F11" ca="1"/>
        <v>389.00616977090249</v>
      </c>
      <c r="E79" s="111">
        <v>-10750.928595084639</v>
      </c>
      <c r="F79" s="111">
        <v>-19388.449746178347</v>
      </c>
      <c r="G79" s="111">
        <v>-26701.1660716146</v>
      </c>
      <c r="H79" s="112">
        <v>-33158.789999999979</v>
      </c>
    </row>
    <row r="80" spans="1:8" x14ac:dyDescent="0.3">
      <c r="B80" s="320"/>
      <c r="C80" s="264">
        <v>0.91</v>
      </c>
      <c r="D80" s="111">
        <v>1938.8040361163439</v>
      </c>
      <c r="E80" s="111">
        <v>-9715.75908293674</v>
      </c>
      <c r="F80" s="111">
        <v>-18752.305308069102</v>
      </c>
      <c r="G80" s="111">
        <v>-26402.845081012812</v>
      </c>
      <c r="H80" s="112">
        <v>-33158.789999999979</v>
      </c>
    </row>
    <row r="81" spans="1:8" x14ac:dyDescent="0.3">
      <c r="B81" s="320"/>
      <c r="C81" s="264">
        <v>0.92</v>
      </c>
      <c r="D81" s="111">
        <v>3622.4489111150615</v>
      </c>
      <c r="E81" s="111">
        <v>-8591.1880135541433</v>
      </c>
      <c r="F81" s="111">
        <v>-18061.220782635326</v>
      </c>
      <c r="G81" s="111">
        <v>-26078.75984522939</v>
      </c>
      <c r="H81" s="112">
        <v>-33158.789999999979</v>
      </c>
    </row>
    <row r="82" spans="1:8" x14ac:dyDescent="0.3">
      <c r="B82" s="320"/>
      <c r="C82" s="264">
        <v>0.93</v>
      </c>
      <c r="D82" s="111">
        <v>5473.7066810775432</v>
      </c>
      <c r="E82" s="111">
        <v>-7354.6618547517573</v>
      </c>
      <c r="F82" s="111">
        <v>-17301.336310316809</v>
      </c>
      <c r="G82" s="111">
        <v>-25722.41076010844</v>
      </c>
      <c r="H82" s="112">
        <v>-33158.789999999863</v>
      </c>
    </row>
    <row r="83" spans="1:8" x14ac:dyDescent="0.3">
      <c r="B83" s="320"/>
      <c r="C83" s="264">
        <v>0.94</v>
      </c>
      <c r="D83" s="111">
        <v>7541.2715847337968</v>
      </c>
      <c r="E83" s="111">
        <v>-5973.6558544666623</v>
      </c>
      <c r="F83" s="111">
        <v>-16452.664401255257</v>
      </c>
      <c r="G83" s="111">
        <v>-25324.424659090873</v>
      </c>
      <c r="H83" s="112">
        <v>-33158.789999999979</v>
      </c>
    </row>
    <row r="84" spans="1:8" x14ac:dyDescent="0.3">
      <c r="B84" s="320"/>
      <c r="C84" s="267">
        <v>0.95</v>
      </c>
      <c r="D84" s="113">
        <v>9899.3402303094044</v>
      </c>
      <c r="E84" s="113">
        <v>-4398.6112486768398</v>
      </c>
      <c r="F84" s="113">
        <v>-15484.74962595629</v>
      </c>
      <c r="G84" s="113">
        <v>-24870.519417942385</v>
      </c>
      <c r="H84" s="114">
        <v>-33158.790000000037</v>
      </c>
    </row>
    <row r="85" spans="1:8" x14ac:dyDescent="0.3">
      <c r="B85" s="320"/>
      <c r="C85" s="264">
        <v>0.96</v>
      </c>
      <c r="D85" s="111">
        <v>12669.767394541064</v>
      </c>
      <c r="E85" s="111">
        <v>-2548.1365523850545</v>
      </c>
      <c r="F85" s="111">
        <v>-14347.574340079329</v>
      </c>
      <c r="G85" s="111">
        <v>-24337.239179292461</v>
      </c>
      <c r="H85" s="112">
        <v>-33158.790000000037</v>
      </c>
    </row>
    <row r="86" spans="1:8" x14ac:dyDescent="0.3">
      <c r="B86" s="320"/>
      <c r="C86" s="264">
        <v>0.97</v>
      </c>
      <c r="D86" s="111">
        <v>16075.65541761613</v>
      </c>
      <c r="E86" s="111">
        <v>-273.21314473374514</v>
      </c>
      <c r="F86" s="111">
        <v>-12949.56188326038</v>
      </c>
      <c r="G86" s="111">
        <v>-23681.638916195952</v>
      </c>
      <c r="H86" s="112">
        <v>-33158.790000000037</v>
      </c>
    </row>
    <row r="87" spans="1:8" x14ac:dyDescent="0.3">
      <c r="B87" s="320"/>
      <c r="C87" s="264">
        <v>0.98</v>
      </c>
      <c r="D87" s="111">
        <v>20603.190157612029</v>
      </c>
      <c r="E87" s="111">
        <v>2750.9011799855507</v>
      </c>
      <c r="F87" s="111">
        <v>-11091.147888933134</v>
      </c>
      <c r="G87" s="111">
        <v>-22810.132587564469</v>
      </c>
      <c r="H87" s="112">
        <v>-33158.789999999979</v>
      </c>
    </row>
    <row r="88" spans="1:8" ht="14.5" thickBot="1" x14ac:dyDescent="0.35">
      <c r="B88" s="321"/>
      <c r="C88" s="270">
        <v>0.99</v>
      </c>
      <c r="D88" s="115">
        <v>27739.145281392208</v>
      </c>
      <c r="E88" s="115">
        <v>7517.2796507551684</v>
      </c>
      <c r="F88" s="115">
        <v>-8162.0574177385424</v>
      </c>
      <c r="G88" s="115">
        <v>-21436.530747192912</v>
      </c>
      <c r="H88" s="116">
        <v>-33158.790000000095</v>
      </c>
    </row>
    <row r="89" spans="1:8" ht="14.5" thickBot="1" x14ac:dyDescent="0.35"/>
    <row r="90" spans="1:8" x14ac:dyDescent="0.3">
      <c r="A90" s="18" t="s">
        <v>96</v>
      </c>
      <c r="B90" s="159"/>
      <c r="C90" s="260"/>
      <c r="D90" s="318" t="s">
        <v>94</v>
      </c>
      <c r="E90" s="318"/>
      <c r="F90" s="318"/>
      <c r="G90" s="318"/>
      <c r="H90" s="319"/>
    </row>
    <row r="91" spans="1:8" ht="14.5" thickBot="1" x14ac:dyDescent="0.35">
      <c r="B91" s="154"/>
      <c r="C91" s="261">
        <f>H57-J57</f>
        <v>63857.341277613014</v>
      </c>
      <c r="D91" s="262">
        <v>0</v>
      </c>
      <c r="E91" s="262">
        <v>0.25</v>
      </c>
      <c r="F91" s="262">
        <v>0.5</v>
      </c>
      <c r="G91" s="262">
        <v>0.75</v>
      </c>
      <c r="H91" s="263">
        <v>1</v>
      </c>
    </row>
    <row r="92" spans="1:8" x14ac:dyDescent="0.3">
      <c r="B92" s="320" t="s">
        <v>47</v>
      </c>
      <c r="C92" s="264">
        <v>0.9</v>
      </c>
      <c r="D92" s="111">
        <f t="dataTable" ref="D92:H101" dt2D="1" dtr="0" r1="F12" r2="F11" ca="1"/>
        <v>45491.562785404181</v>
      </c>
      <c r="E92" s="111">
        <v>24073.614174272428</v>
      </c>
      <c r="F92" s="111">
        <v>7383.76297191513</v>
      </c>
      <c r="G92" s="111">
        <v>-6775.7009025668958</v>
      </c>
      <c r="H92" s="112">
        <v>-19293.900000000081</v>
      </c>
    </row>
    <row r="93" spans="1:8" x14ac:dyDescent="0.3">
      <c r="B93" s="320"/>
      <c r="C93" s="264">
        <v>0.91</v>
      </c>
      <c r="D93" s="111">
        <v>48484.438129194867</v>
      </c>
      <c r="E93" s="111">
        <v>26077.050721813983</v>
      </c>
      <c r="F93" s="111">
        <v>8616.1832758816599</v>
      </c>
      <c r="G93" s="111">
        <v>-6197.4012684116606</v>
      </c>
      <c r="H93" s="112">
        <v>-19293.899999999936</v>
      </c>
    </row>
    <row r="94" spans="1:8" x14ac:dyDescent="0.3">
      <c r="B94" s="320"/>
      <c r="C94" s="264">
        <v>0.92</v>
      </c>
      <c r="D94" s="111">
        <v>51735.790672327188</v>
      </c>
      <c r="E94" s="111">
        <v>28253.512406851311</v>
      </c>
      <c r="F94" s="111">
        <v>9955.0405382875178</v>
      </c>
      <c r="G94" s="111">
        <v>-5569.1572654987103</v>
      </c>
      <c r="H94" s="112">
        <v>-19293.899999999994</v>
      </c>
    </row>
    <row r="95" spans="1:8" x14ac:dyDescent="0.3">
      <c r="B95" s="320"/>
      <c r="C95" s="264">
        <v>0.93</v>
      </c>
      <c r="D95" s="111">
        <v>55310.82703999657</v>
      </c>
      <c r="E95" s="111">
        <v>30646.648670491209</v>
      </c>
      <c r="F95" s="111">
        <v>11427.185850345268</v>
      </c>
      <c r="G95" s="111">
        <v>-4878.3693154412904</v>
      </c>
      <c r="H95" s="112">
        <v>-19293.900000000023</v>
      </c>
    </row>
    <row r="96" spans="1:8" x14ac:dyDescent="0.3">
      <c r="B96" s="320"/>
      <c r="C96" s="264">
        <v>0.94</v>
      </c>
      <c r="D96" s="111">
        <v>59303.58258329297</v>
      </c>
      <c r="E96" s="111">
        <v>33319.406958749052</v>
      </c>
      <c r="F96" s="111">
        <v>13071.341531784681</v>
      </c>
      <c r="G96" s="111">
        <v>-4106.8673968098592</v>
      </c>
      <c r="H96" s="112">
        <v>-19293.900000000023</v>
      </c>
    </row>
    <row r="97" spans="1:8" x14ac:dyDescent="0.3">
      <c r="B97" s="320"/>
      <c r="C97" s="267">
        <v>0.95</v>
      </c>
      <c r="D97" s="113">
        <v>63857.341277613014</v>
      </c>
      <c r="E97" s="113">
        <v>36367.701842067094</v>
      </c>
      <c r="F97" s="113">
        <v>14946.509732788429</v>
      </c>
      <c r="G97" s="113">
        <v>-3226.9654014194966</v>
      </c>
      <c r="H97" s="114">
        <v>-19293.900000000023</v>
      </c>
    </row>
    <row r="98" spans="1:8" x14ac:dyDescent="0.3">
      <c r="B98" s="320"/>
      <c r="C98" s="264">
        <v>0.96</v>
      </c>
      <c r="D98" s="111">
        <v>69207.421653674566</v>
      </c>
      <c r="E98" s="111">
        <v>39949.056000343262</v>
      </c>
      <c r="F98" s="111">
        <v>17149.591026164358</v>
      </c>
      <c r="G98" s="111">
        <v>-2193.1938042843249</v>
      </c>
      <c r="H98" s="112">
        <v>-19293.900000000081</v>
      </c>
    </row>
    <row r="99" spans="1:8" x14ac:dyDescent="0.3">
      <c r="B99" s="320"/>
      <c r="C99" s="264">
        <v>0.97</v>
      </c>
      <c r="D99" s="111">
        <v>75784.665376438148</v>
      </c>
      <c r="E99" s="111">
        <v>44351.87567795231</v>
      </c>
      <c r="F99" s="111">
        <v>19857.999421752174</v>
      </c>
      <c r="G99" s="111">
        <v>-922.30303814710351</v>
      </c>
      <c r="H99" s="112">
        <v>-19293.900000000023</v>
      </c>
    </row>
    <row r="100" spans="1:8" x14ac:dyDescent="0.3">
      <c r="B100" s="320"/>
      <c r="C100" s="264">
        <v>0.98</v>
      </c>
      <c r="D100" s="111">
        <v>84527.964993595466</v>
      </c>
      <c r="E100" s="111">
        <v>50204.657363451144</v>
      </c>
      <c r="F100" s="111">
        <v>23458.356514540443</v>
      </c>
      <c r="G100" s="111">
        <v>767.12481604039203</v>
      </c>
      <c r="H100" s="112">
        <v>-19293.899999999965</v>
      </c>
    </row>
    <row r="101" spans="1:8" ht="14.5" thickBot="1" x14ac:dyDescent="0.35">
      <c r="B101" s="321"/>
      <c r="C101" s="270">
        <v>0.99</v>
      </c>
      <c r="D101" s="115">
        <v>98308.487349533534</v>
      </c>
      <c r="E101" s="115">
        <v>59429.365699325979</v>
      </c>
      <c r="F101" s="115">
        <v>29132.96490942681</v>
      </c>
      <c r="G101" s="115">
        <v>3429.8722149386886</v>
      </c>
      <c r="H101" s="116">
        <v>-19293.900000000023</v>
      </c>
    </row>
    <row r="102" spans="1:8" ht="14.5" thickBot="1" x14ac:dyDescent="0.35"/>
    <row r="103" spans="1:8" x14ac:dyDescent="0.3">
      <c r="A103" s="18" t="s">
        <v>95</v>
      </c>
      <c r="B103" s="159"/>
      <c r="C103" s="260"/>
      <c r="D103" s="318" t="s">
        <v>94</v>
      </c>
      <c r="E103" s="318"/>
      <c r="F103" s="318"/>
      <c r="G103" s="318"/>
      <c r="H103" s="319"/>
    </row>
    <row r="104" spans="1:8" ht="14.5" thickBot="1" x14ac:dyDescent="0.35">
      <c r="B104" s="154"/>
      <c r="C104" s="261">
        <f>H58-J58</f>
        <v>131404.85610394232</v>
      </c>
      <c r="D104" s="262">
        <v>0</v>
      </c>
      <c r="E104" s="262">
        <v>0.25</v>
      </c>
      <c r="F104" s="262">
        <v>0.5</v>
      </c>
      <c r="G104" s="262">
        <v>0.75</v>
      </c>
      <c r="H104" s="263">
        <v>1</v>
      </c>
    </row>
    <row r="105" spans="1:8" x14ac:dyDescent="0.3">
      <c r="B105" s="320" t="s">
        <v>47</v>
      </c>
      <c r="C105" s="264">
        <v>0.9</v>
      </c>
      <c r="D105" s="111">
        <f t="dataTable" ref="D105:H114" dt2D="1" dtr="0" r1="F12" r2="F11" ca="1"/>
        <v>98718.718664329645</v>
      </c>
      <c r="E105" s="111">
        <v>60889.97440691333</v>
      </c>
      <c r="F105" s="111">
        <v>31159.407883272506</v>
      </c>
      <c r="G105" s="111">
        <v>5844.3593769914005</v>
      </c>
      <c r="H105" s="112">
        <v>-16581.950000000012</v>
      </c>
    </row>
    <row r="106" spans="1:8" x14ac:dyDescent="0.3">
      <c r="B106" s="320"/>
      <c r="C106" s="264">
        <v>0.91</v>
      </c>
      <c r="D106" s="111">
        <v>104045.23040834672</v>
      </c>
      <c r="E106" s="111">
        <v>64468.92256016616</v>
      </c>
      <c r="F106" s="111">
        <v>33364.901627466548</v>
      </c>
      <c r="G106" s="111">
        <v>6880.3811247859267</v>
      </c>
      <c r="H106" s="112">
        <v>-16581.95000000007</v>
      </c>
    </row>
    <row r="107" spans="1:8" x14ac:dyDescent="0.3">
      <c r="B107" s="320"/>
      <c r="C107" s="264">
        <v>0.92</v>
      </c>
      <c r="D107" s="111">
        <v>109831.76192589395</v>
      </c>
      <c r="E107" s="111">
        <v>68356.963605363795</v>
      </c>
      <c r="F107" s="111">
        <v>35760.871011532494</v>
      </c>
      <c r="G107" s="111">
        <v>8005.8780324406107</v>
      </c>
      <c r="H107" s="112">
        <v>-16581.950000000012</v>
      </c>
    </row>
    <row r="108" spans="1:8" x14ac:dyDescent="0.3">
      <c r="B108" s="320"/>
      <c r="C108" s="264">
        <v>0.93</v>
      </c>
      <c r="D108" s="111">
        <v>116194.36344125195</v>
      </c>
      <c r="E108" s="111">
        <v>72632.073102466122</v>
      </c>
      <c r="F108" s="111">
        <v>38395.367754111532</v>
      </c>
      <c r="G108" s="111">
        <v>9243.4222000407754</v>
      </c>
      <c r="H108" s="112">
        <v>-16581.950000000128</v>
      </c>
    </row>
    <row r="109" spans="1:8" x14ac:dyDescent="0.3">
      <c r="B109" s="320"/>
      <c r="C109" s="264">
        <v>0.94</v>
      </c>
      <c r="D109" s="111">
        <v>123300.39254349371</v>
      </c>
      <c r="E109" s="111">
        <v>77406.70065510337</v>
      </c>
      <c r="F109" s="111">
        <v>41337.687884853513</v>
      </c>
      <c r="G109" s="111">
        <v>10625.565156667726</v>
      </c>
      <c r="H109" s="112">
        <v>-16581.950000000128</v>
      </c>
    </row>
    <row r="110" spans="1:8" x14ac:dyDescent="0.3">
      <c r="B110" s="320"/>
      <c r="C110" s="267">
        <v>0.95</v>
      </c>
      <c r="D110" s="113">
        <v>131404.85610394232</v>
      </c>
      <c r="E110" s="113">
        <v>82852.188487802283</v>
      </c>
      <c r="F110" s="113">
        <v>44693.41946710262</v>
      </c>
      <c r="G110" s="113">
        <v>12201.906467144494</v>
      </c>
      <c r="H110" s="114">
        <v>-16581.950000000012</v>
      </c>
    </row>
    <row r="111" spans="1:8" x14ac:dyDescent="0.3">
      <c r="B111" s="320"/>
      <c r="C111" s="264">
        <v>0.96</v>
      </c>
      <c r="D111" s="111">
        <v>140926.55770559848</v>
      </c>
      <c r="E111" s="111">
        <v>89249.935831802723</v>
      </c>
      <c r="F111" s="111">
        <v>48635.972178100317</v>
      </c>
      <c r="G111" s="111">
        <v>14053.904624551476</v>
      </c>
      <c r="H111" s="112">
        <v>-16581.950000000012</v>
      </c>
    </row>
    <row r="112" spans="1:8" x14ac:dyDescent="0.3">
      <c r="B112" s="320"/>
      <c r="C112" s="264">
        <v>0.97</v>
      </c>
      <c r="D112" s="111">
        <v>152632.27943077765</v>
      </c>
      <c r="E112" s="111">
        <v>97115.152912733727</v>
      </c>
      <c r="F112" s="111">
        <v>53482.839560896915</v>
      </c>
      <c r="G112" s="111">
        <v>16330.700933982211</v>
      </c>
      <c r="H112" s="112">
        <v>-16581.95000000007</v>
      </c>
    </row>
    <row r="113" spans="2:8" x14ac:dyDescent="0.3">
      <c r="B113" s="320"/>
      <c r="C113" s="264">
        <v>0.98</v>
      </c>
      <c r="D113" s="111">
        <v>168192.99704932864</v>
      </c>
      <c r="E113" s="111">
        <v>107570.58871398901</v>
      </c>
      <c r="F113" s="111">
        <v>59925.905306773202</v>
      </c>
      <c r="G113" s="111">
        <v>19357.304955313331</v>
      </c>
      <c r="H113" s="112">
        <v>-16581.949999999953</v>
      </c>
    </row>
    <row r="114" spans="2:8" ht="14.5" thickBot="1" x14ac:dyDescent="0.35">
      <c r="B114" s="321"/>
      <c r="C114" s="270">
        <v>0.99</v>
      </c>
      <c r="D114" s="115">
        <v>192718.61396815022</v>
      </c>
      <c r="E114" s="115">
        <v>124049.64960737713</v>
      </c>
      <c r="F114" s="115">
        <v>70080.974381335662</v>
      </c>
      <c r="G114" s="115">
        <v>24127.607496093027</v>
      </c>
      <c r="H114" s="116">
        <v>-16581.95000000007</v>
      </c>
    </row>
  </sheetData>
  <mergeCells count="8">
    <mergeCell ref="D103:H103"/>
    <mergeCell ref="B105:B114"/>
    <mergeCell ref="D64:H64"/>
    <mergeCell ref="B66:B75"/>
    <mergeCell ref="D77:H77"/>
    <mergeCell ref="B79:B88"/>
    <mergeCell ref="D90:H90"/>
    <mergeCell ref="B92:B101"/>
  </mergeCells>
  <phoneticPr fontId="0" type="noConversion"/>
  <printOptions gridLinesSet="0"/>
  <pageMargins left="0.75" right="0.75" top="0.39" bottom="0.79" header="0.39" footer="0.5"/>
  <pageSetup scale="44" orientation="portrait" horizontalDpi="300" verticalDpi="300" r:id="rId1"/>
  <headerFooter alignWithMargins="0">
    <oddFooter>&amp;LCR - &amp;D &amp;T&amp;CPage &amp;P&amp;R&amp;F -  &amp;A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showGridLines="0" topLeftCell="A28" workbookViewId="0">
      <selection activeCell="A8" sqref="A8"/>
    </sheetView>
  </sheetViews>
  <sheetFormatPr defaultColWidth="9.1796875" defaultRowHeight="14" x14ac:dyDescent="0.3"/>
  <cols>
    <col min="1" max="1" width="20.54296875" style="18" customWidth="1"/>
    <col min="2" max="2" width="8.54296875" style="18" customWidth="1"/>
    <col min="3" max="8" width="12.54296875" style="18" customWidth="1"/>
    <col min="9" max="9" width="5.26953125" style="1" customWidth="1"/>
    <col min="10" max="10" width="9.81640625" style="1" bestFit="1" customWidth="1"/>
    <col min="11" max="16384" width="9.1796875" style="1"/>
  </cols>
  <sheetData>
    <row r="1" spans="1:8" ht="15.5" x14ac:dyDescent="0.35">
      <c r="A1" s="16" t="s">
        <v>83</v>
      </c>
      <c r="B1" s="16"/>
      <c r="D1" s="2"/>
    </row>
    <row r="2" spans="1:8" x14ac:dyDescent="0.3">
      <c r="A2" s="2"/>
      <c r="B2" s="2"/>
    </row>
    <row r="3" spans="1:8" x14ac:dyDescent="0.3">
      <c r="A3" s="17" t="s">
        <v>33</v>
      </c>
      <c r="B3" s="17"/>
    </row>
    <row r="4" spans="1:8" x14ac:dyDescent="0.3">
      <c r="A4" s="128" t="s">
        <v>36</v>
      </c>
      <c r="B4" s="129"/>
      <c r="C4" s="129"/>
      <c r="D4" s="129"/>
      <c r="E4" s="129"/>
      <c r="F4" s="130">
        <v>0.15</v>
      </c>
      <c r="G4" s="129" t="s">
        <v>37</v>
      </c>
      <c r="H4" s="131"/>
    </row>
    <row r="5" spans="1:8" x14ac:dyDescent="0.3">
      <c r="A5" s="132" t="s">
        <v>34</v>
      </c>
      <c r="B5" s="133"/>
      <c r="C5" s="133"/>
      <c r="D5" s="133"/>
      <c r="E5" s="133"/>
      <c r="F5" s="134">
        <v>0.09</v>
      </c>
      <c r="G5" s="133" t="s">
        <v>0</v>
      </c>
      <c r="H5" s="135"/>
    </row>
    <row r="6" spans="1:8" x14ac:dyDescent="0.3">
      <c r="A6" s="132" t="s">
        <v>1</v>
      </c>
      <c r="B6" s="133"/>
      <c r="C6" s="133"/>
      <c r="D6" s="133"/>
      <c r="E6" s="133"/>
      <c r="F6" s="134">
        <v>0.1</v>
      </c>
      <c r="G6" s="133" t="s">
        <v>0</v>
      </c>
      <c r="H6" s="135"/>
    </row>
    <row r="7" spans="1:8" x14ac:dyDescent="0.3">
      <c r="A7" s="132" t="s">
        <v>2</v>
      </c>
      <c r="B7" s="133"/>
      <c r="C7" s="133"/>
      <c r="D7" s="133"/>
      <c r="E7" s="133"/>
      <c r="F7" s="134">
        <v>0.05</v>
      </c>
      <c r="G7" s="133" t="s">
        <v>0</v>
      </c>
      <c r="H7" s="135"/>
    </row>
    <row r="8" spans="1:8" x14ac:dyDescent="0.3">
      <c r="A8" s="132" t="s">
        <v>3</v>
      </c>
      <c r="B8" s="133"/>
      <c r="C8" s="133"/>
      <c r="D8" s="133"/>
      <c r="E8" s="133"/>
      <c r="F8" s="134">
        <v>0.24</v>
      </c>
      <c r="G8" s="133" t="s">
        <v>0</v>
      </c>
      <c r="H8" s="135"/>
    </row>
    <row r="9" spans="1:8" x14ac:dyDescent="0.3">
      <c r="A9" s="132" t="s">
        <v>4</v>
      </c>
      <c r="B9" s="133"/>
      <c r="C9" s="133"/>
      <c r="D9" s="133"/>
      <c r="E9" s="133"/>
      <c r="F9" s="136">
        <v>6</v>
      </c>
      <c r="G9" s="133" t="s">
        <v>5</v>
      </c>
      <c r="H9" s="135"/>
    </row>
    <row r="10" spans="1:8" x14ac:dyDescent="0.3">
      <c r="A10" s="132" t="s">
        <v>6</v>
      </c>
      <c r="B10" s="133"/>
      <c r="C10" s="133"/>
      <c r="D10" s="133"/>
      <c r="E10" s="133"/>
      <c r="F10" s="136">
        <v>5</v>
      </c>
      <c r="G10" s="133" t="s">
        <v>5</v>
      </c>
      <c r="H10" s="135"/>
    </row>
    <row r="11" spans="1:8" x14ac:dyDescent="0.3">
      <c r="A11" s="132" t="s">
        <v>35</v>
      </c>
      <c r="B11" s="133"/>
      <c r="C11" s="133"/>
      <c r="D11" s="133"/>
      <c r="E11" s="133"/>
      <c r="F11" s="136">
        <v>0.95</v>
      </c>
      <c r="G11" s="133"/>
      <c r="H11" s="135"/>
    </row>
    <row r="12" spans="1:8" x14ac:dyDescent="0.3">
      <c r="A12" s="309" t="s">
        <v>87</v>
      </c>
      <c r="B12" s="137"/>
      <c r="C12" s="137"/>
      <c r="D12" s="137"/>
      <c r="E12" s="137"/>
      <c r="F12" s="138">
        <v>0</v>
      </c>
      <c r="G12" s="137"/>
      <c r="H12" s="139"/>
    </row>
    <row r="14" spans="1:8" ht="14.5" thickBot="1" x14ac:dyDescent="0.35">
      <c r="A14" s="18" t="s">
        <v>88</v>
      </c>
    </row>
    <row r="15" spans="1:8" ht="14.5" thickBot="1" x14ac:dyDescent="0.35">
      <c r="A15" s="140"/>
      <c r="B15" s="141" t="s">
        <v>44</v>
      </c>
      <c r="C15" s="141" t="s">
        <v>7</v>
      </c>
      <c r="D15" s="142" t="s">
        <v>8</v>
      </c>
      <c r="E15" s="142" t="s">
        <v>9</v>
      </c>
      <c r="F15" s="142" t="s">
        <v>10</v>
      </c>
      <c r="G15" s="142" t="s">
        <v>11</v>
      </c>
      <c r="H15" s="143" t="s">
        <v>12</v>
      </c>
    </row>
    <row r="16" spans="1:8" x14ac:dyDescent="0.3">
      <c r="A16" s="144" t="s">
        <v>13</v>
      </c>
      <c r="B16" s="145">
        <v>10</v>
      </c>
      <c r="C16" s="146">
        <v>35.479999999999997</v>
      </c>
      <c r="D16" s="147">
        <v>22.61</v>
      </c>
      <c r="E16" s="147">
        <v>17.66</v>
      </c>
      <c r="F16" s="147">
        <v>11.81</v>
      </c>
      <c r="G16" s="147">
        <v>3.36</v>
      </c>
      <c r="H16" s="172">
        <f>SUM(C16:G16)</f>
        <v>90.92</v>
      </c>
    </row>
    <row r="17" spans="1:10" x14ac:dyDescent="0.3">
      <c r="A17" s="144" t="s">
        <v>14</v>
      </c>
      <c r="B17" s="149"/>
      <c r="C17" s="150">
        <v>6.98</v>
      </c>
      <c r="D17" s="151">
        <v>6.48</v>
      </c>
      <c r="E17" s="151">
        <v>5.26</v>
      </c>
      <c r="F17" s="151">
        <v>3.48</v>
      </c>
      <c r="G17" s="151">
        <v>4.49</v>
      </c>
      <c r="H17" s="173" t="s">
        <v>43</v>
      </c>
    </row>
    <row r="18" spans="1:10" x14ac:dyDescent="0.3">
      <c r="A18" s="144" t="s">
        <v>15</v>
      </c>
      <c r="B18" s="145">
        <v>20</v>
      </c>
      <c r="C18" s="150">
        <v>2.48</v>
      </c>
      <c r="D18" s="151">
        <v>4.1500000000000004</v>
      </c>
      <c r="E18" s="151">
        <v>6.15</v>
      </c>
      <c r="F18" s="151">
        <v>6.16</v>
      </c>
      <c r="G18" s="151">
        <v>7.49</v>
      </c>
      <c r="H18" s="173">
        <f>SUM(C18:G18)</f>
        <v>26.43</v>
      </c>
    </row>
    <row r="19" spans="1:10" x14ac:dyDescent="0.3">
      <c r="A19" s="144" t="s">
        <v>16</v>
      </c>
      <c r="B19" s="149"/>
      <c r="C19" s="150">
        <v>3.16</v>
      </c>
      <c r="D19" s="151">
        <v>6.2</v>
      </c>
      <c r="E19" s="151">
        <v>6.39</v>
      </c>
      <c r="F19" s="151">
        <v>6.76</v>
      </c>
      <c r="G19" s="151">
        <v>3.56</v>
      </c>
      <c r="H19" s="173" t="s">
        <v>43</v>
      </c>
    </row>
    <row r="20" spans="1:10" x14ac:dyDescent="0.3">
      <c r="A20" s="144" t="s">
        <v>17</v>
      </c>
      <c r="B20" s="145">
        <v>70</v>
      </c>
      <c r="C20" s="150">
        <v>0.48</v>
      </c>
      <c r="D20" s="151">
        <v>0.73</v>
      </c>
      <c r="E20" s="151">
        <v>0.8</v>
      </c>
      <c r="F20" s="151">
        <v>1.94</v>
      </c>
      <c r="G20" s="151">
        <v>2.54</v>
      </c>
      <c r="H20" s="173">
        <f>SUM(C20:G20)</f>
        <v>6.49</v>
      </c>
    </row>
    <row r="21" spans="1:10" ht="14.5" thickBot="1" x14ac:dyDescent="0.35">
      <c r="A21" s="153" t="s">
        <v>18</v>
      </c>
      <c r="B21" s="154"/>
      <c r="C21" s="155">
        <v>1.98</v>
      </c>
      <c r="D21" s="156">
        <v>1.42</v>
      </c>
      <c r="E21" s="156">
        <v>2.39</v>
      </c>
      <c r="F21" s="156">
        <v>3.76</v>
      </c>
      <c r="G21" s="156">
        <v>3.98</v>
      </c>
      <c r="H21" s="174" t="s">
        <v>43</v>
      </c>
    </row>
    <row r="22" spans="1:10" x14ac:dyDescent="0.3">
      <c r="A22" s="133"/>
      <c r="B22" s="133"/>
      <c r="C22" s="158"/>
      <c r="D22" s="158"/>
      <c r="E22" s="158"/>
      <c r="F22" s="158"/>
      <c r="G22" s="158"/>
      <c r="H22" s="158"/>
    </row>
    <row r="23" spans="1:10" ht="14.5" thickBot="1" x14ac:dyDescent="0.35">
      <c r="A23" s="310" t="s">
        <v>89</v>
      </c>
      <c r="B23" s="310"/>
      <c r="C23" s="310"/>
    </row>
    <row r="24" spans="1:10" ht="14.5" thickBot="1" x14ac:dyDescent="0.35">
      <c r="A24" s="141"/>
      <c r="B24" s="159"/>
      <c r="C24" s="159" t="s">
        <v>7</v>
      </c>
      <c r="D24" s="160" t="s">
        <v>8</v>
      </c>
      <c r="E24" s="160" t="s">
        <v>9</v>
      </c>
      <c r="F24" s="160" t="s">
        <v>10</v>
      </c>
      <c r="G24" s="160" t="s">
        <v>11</v>
      </c>
      <c r="H24" s="161" t="s">
        <v>12</v>
      </c>
    </row>
    <row r="25" spans="1:10" x14ac:dyDescent="0.3">
      <c r="A25" s="159" t="s">
        <v>31</v>
      </c>
      <c r="B25" s="159"/>
      <c r="C25" s="162">
        <f>C17/C16</f>
        <v>0.19673055242390081</v>
      </c>
      <c r="D25" s="163">
        <f>D17/D16</f>
        <v>0.28659885006634234</v>
      </c>
      <c r="E25" s="163">
        <f>E17/E16</f>
        <v>0.29784824462061155</v>
      </c>
      <c r="F25" s="163">
        <f>F17/F16</f>
        <v>0.29466553767993225</v>
      </c>
      <c r="G25" s="163">
        <f>G17/G16</f>
        <v>1.3363095238095239</v>
      </c>
      <c r="H25" s="164" t="s">
        <v>43</v>
      </c>
    </row>
    <row r="26" spans="1:10" x14ac:dyDescent="0.3">
      <c r="A26" s="165" t="s">
        <v>29</v>
      </c>
      <c r="B26" s="165"/>
      <c r="C26" s="166">
        <f>C19/C18</f>
        <v>1.2741935483870968</v>
      </c>
      <c r="D26" s="158">
        <f>D19/D18</f>
        <v>1.4939759036144578</v>
      </c>
      <c r="E26" s="158">
        <f>E19/E18</f>
        <v>1.0390243902439023</v>
      </c>
      <c r="F26" s="158">
        <f>F19/F18</f>
        <v>1.0974025974025974</v>
      </c>
      <c r="G26" s="158">
        <f>G19/G18</f>
        <v>0.47530040053404538</v>
      </c>
      <c r="H26" s="167" t="s">
        <v>43</v>
      </c>
    </row>
    <row r="27" spans="1:10" ht="14.5" thickBot="1" x14ac:dyDescent="0.35">
      <c r="A27" s="154" t="s">
        <v>32</v>
      </c>
      <c r="B27" s="154"/>
      <c r="C27" s="168">
        <f>C21/C20</f>
        <v>4.125</v>
      </c>
      <c r="D27" s="169">
        <f>D21/D20</f>
        <v>1.9452054794520548</v>
      </c>
      <c r="E27" s="169">
        <f>E21/E20</f>
        <v>2.9874999999999998</v>
      </c>
      <c r="F27" s="169">
        <f>F21/F20</f>
        <v>1.9381443298969072</v>
      </c>
      <c r="G27" s="169">
        <f>G21/G20</f>
        <v>1.5669291338582676</v>
      </c>
      <c r="H27" s="170" t="s">
        <v>43</v>
      </c>
    </row>
    <row r="28" spans="1:10" x14ac:dyDescent="0.3">
      <c r="A28" s="133"/>
      <c r="B28" s="133"/>
      <c r="C28" s="158"/>
      <c r="D28" s="158"/>
      <c r="E28" s="158"/>
      <c r="F28" s="158"/>
      <c r="G28" s="158"/>
      <c r="H28" s="158"/>
    </row>
    <row r="29" spans="1:10" x14ac:dyDescent="0.3">
      <c r="A29" s="133"/>
      <c r="B29" s="133"/>
      <c r="C29" s="158"/>
      <c r="D29" s="158"/>
      <c r="E29" s="158"/>
      <c r="F29" s="158"/>
      <c r="G29" s="158"/>
      <c r="H29" s="158"/>
    </row>
    <row r="30" spans="1:10" ht="14.5" thickBot="1" x14ac:dyDescent="0.35">
      <c r="A30" s="310" t="s">
        <v>90</v>
      </c>
      <c r="B30" s="310"/>
      <c r="C30" s="310"/>
      <c r="D30" s="310"/>
      <c r="E30" s="310"/>
    </row>
    <row r="31" spans="1:10" ht="14.5" thickBot="1" x14ac:dyDescent="0.35">
      <c r="A31" s="140"/>
      <c r="B31" s="141"/>
      <c r="C31" s="141" t="s">
        <v>7</v>
      </c>
      <c r="D31" s="142" t="s">
        <v>8</v>
      </c>
      <c r="E31" s="142" t="s">
        <v>9</v>
      </c>
      <c r="F31" s="142" t="s">
        <v>10</v>
      </c>
      <c r="G31" s="142" t="s">
        <v>11</v>
      </c>
      <c r="H31" s="171" t="s">
        <v>19</v>
      </c>
    </row>
    <row r="32" spans="1:10" x14ac:dyDescent="0.3">
      <c r="A32" s="144" t="s">
        <v>13</v>
      </c>
      <c r="B32" s="165"/>
      <c r="C32" s="162">
        <f>C16*($F$9+$F$10)</f>
        <v>390.28</v>
      </c>
      <c r="D32" s="163">
        <f>D16*($F$9+$F$10)</f>
        <v>248.70999999999998</v>
      </c>
      <c r="E32" s="163">
        <f>E16*($F$9+$F$10)</f>
        <v>194.26</v>
      </c>
      <c r="F32" s="163">
        <f>F16*($F$9+$F$10)</f>
        <v>129.91</v>
      </c>
      <c r="G32" s="163">
        <f>G16*($F$9+$F$10)</f>
        <v>36.96</v>
      </c>
      <c r="H32" s="172"/>
      <c r="J32" s="102"/>
    </row>
    <row r="33" spans="1:10" x14ac:dyDescent="0.3">
      <c r="A33" s="144" t="s">
        <v>14</v>
      </c>
      <c r="B33" s="165"/>
      <c r="C33" s="166">
        <f>SQRT($F$9+$F$10)*C17</f>
        <v>23.15004103668069</v>
      </c>
      <c r="D33" s="158">
        <f>SQRT($F$9+$F$10)*D17</f>
        <v>21.491728641502991</v>
      </c>
      <c r="E33" s="158">
        <f>SQRT($F$9+$F$10)*E17</f>
        <v>17.445446397269404</v>
      </c>
      <c r="F33" s="158">
        <f>SQRT($F$9+$F$10)*F17</f>
        <v>11.541854270436792</v>
      </c>
      <c r="G33" s="158">
        <f>SQRT($F$9+$F$10)*G17</f>
        <v>14.891645308695745</v>
      </c>
      <c r="H33" s="173"/>
      <c r="J33" s="102"/>
    </row>
    <row r="34" spans="1:10" x14ac:dyDescent="0.3">
      <c r="A34" s="144" t="s">
        <v>15</v>
      </c>
      <c r="B34" s="165"/>
      <c r="C34" s="166"/>
      <c r="D34" s="158"/>
      <c r="E34" s="158"/>
      <c r="F34" s="158"/>
      <c r="G34" s="158"/>
      <c r="H34" s="173">
        <f>H18*($F$9+$F$10)</f>
        <v>290.73</v>
      </c>
      <c r="J34" s="102"/>
    </row>
    <row r="35" spans="1:10" x14ac:dyDescent="0.3">
      <c r="A35" s="144" t="s">
        <v>16</v>
      </c>
      <c r="B35" s="165"/>
      <c r="C35" s="166"/>
      <c r="D35" s="158"/>
      <c r="E35" s="158"/>
      <c r="F35" s="158"/>
      <c r="G35" s="158"/>
      <c r="H35" s="173">
        <f>SQRT(SUMSQ(C19:G19)+2*$F$12*(C19*D19+C19*E19+C19*F19+C19*G19+D19*E19+D19*F19+D19*G19+E19*F19+E19*G19+F19*G19))*SQRT($F$9+$F$10)</f>
        <v>40.297864707698842</v>
      </c>
      <c r="J35" s="102"/>
    </row>
    <row r="36" spans="1:10" x14ac:dyDescent="0.3">
      <c r="A36" s="144" t="s">
        <v>17</v>
      </c>
      <c r="B36" s="165"/>
      <c r="C36" s="166"/>
      <c r="D36" s="158"/>
      <c r="E36" s="158"/>
      <c r="F36" s="158"/>
      <c r="G36" s="158"/>
      <c r="H36" s="173">
        <f>H20*($F$9+$F$10)</f>
        <v>71.39</v>
      </c>
      <c r="J36" s="102"/>
    </row>
    <row r="37" spans="1:10" ht="14.5" thickBot="1" x14ac:dyDescent="0.35">
      <c r="A37" s="153" t="s">
        <v>18</v>
      </c>
      <c r="B37" s="154"/>
      <c r="C37" s="168"/>
      <c r="D37" s="169"/>
      <c r="E37" s="169"/>
      <c r="F37" s="169"/>
      <c r="G37" s="169"/>
      <c r="H37" s="174">
        <f>SQRT(SUMSQ(C21:G21)+2*$F$12*(C21*D21+C21*E21+C21*F21+C21*G21+D21*E21+D21*F21+D21*G21+E21*F21+E21*G21+F21*G21))*SQRT($F$9+$F$10)</f>
        <v>21.398502284038479</v>
      </c>
    </row>
    <row r="38" spans="1:10" x14ac:dyDescent="0.3">
      <c r="A38" s="133"/>
      <c r="B38" s="133"/>
      <c r="C38" s="158"/>
      <c r="D38" s="158"/>
      <c r="E38" s="158"/>
      <c r="F38" s="158"/>
      <c r="G38" s="158"/>
      <c r="H38" s="158"/>
    </row>
    <row r="39" spans="1:10" x14ac:dyDescent="0.3">
      <c r="A39" s="133"/>
      <c r="B39" s="133"/>
      <c r="C39" s="158"/>
      <c r="D39" s="158"/>
      <c r="E39" s="158"/>
      <c r="F39" s="158"/>
      <c r="G39" s="158"/>
      <c r="H39" s="158"/>
    </row>
    <row r="40" spans="1:10" x14ac:dyDescent="0.3">
      <c r="A40" s="18" t="s">
        <v>38</v>
      </c>
    </row>
    <row r="41" spans="1:10" ht="14.5" thickBot="1" x14ac:dyDescent="0.35">
      <c r="A41" s="310" t="s">
        <v>91</v>
      </c>
      <c r="B41" s="310"/>
      <c r="C41" s="310"/>
      <c r="D41" s="310"/>
      <c r="E41" s="310"/>
    </row>
    <row r="42" spans="1:10" ht="14.5" thickBot="1" x14ac:dyDescent="0.35">
      <c r="A42" s="140"/>
      <c r="B42" s="142"/>
      <c r="C42" s="175" t="s">
        <v>7</v>
      </c>
      <c r="D42" s="175" t="s">
        <v>8</v>
      </c>
      <c r="E42" s="175" t="s">
        <v>9</v>
      </c>
      <c r="F42" s="175" t="s">
        <v>10</v>
      </c>
      <c r="G42" s="175" t="s">
        <v>11</v>
      </c>
      <c r="H42" s="140" t="s">
        <v>19</v>
      </c>
    </row>
    <row r="43" spans="1:10" x14ac:dyDescent="0.3">
      <c r="A43" s="144" t="s">
        <v>56</v>
      </c>
      <c r="B43" s="165"/>
      <c r="C43" s="176">
        <f>($F$9/2)*C16</f>
        <v>106.44</v>
      </c>
      <c r="D43" s="177">
        <f>($F$9/2)*D16</f>
        <v>67.83</v>
      </c>
      <c r="E43" s="177">
        <f>($F$9/2)*E16</f>
        <v>52.980000000000004</v>
      </c>
      <c r="F43" s="177">
        <f>($F$9/2)*F16</f>
        <v>35.43</v>
      </c>
      <c r="G43" s="177">
        <f>($F$9/2)*G16</f>
        <v>10.08</v>
      </c>
      <c r="H43" s="178"/>
    </row>
    <row r="44" spans="1:10" x14ac:dyDescent="0.3">
      <c r="A44" s="144" t="s">
        <v>21</v>
      </c>
      <c r="B44" s="165"/>
      <c r="C44" s="179">
        <f>NORMSINV($F$11)*C33</f>
        <v>38.07842896325964</v>
      </c>
      <c r="D44" s="180">
        <f>NORMSINV($F$11)*D33</f>
        <v>35.350747805433016</v>
      </c>
      <c r="E44" s="180">
        <f>NORMSINV($F$11)*E33</f>
        <v>28.69520578033606</v>
      </c>
      <c r="F44" s="180">
        <f>NORMSINV($F$11)*F33</f>
        <v>18.984660858473287</v>
      </c>
      <c r="G44" s="180">
        <f>NORMSINV($F$11)*G33</f>
        <v>24.494576797283063</v>
      </c>
      <c r="H44" s="181"/>
    </row>
    <row r="45" spans="1:10" x14ac:dyDescent="0.3">
      <c r="A45" s="144" t="s">
        <v>57</v>
      </c>
      <c r="B45" s="165"/>
      <c r="C45" s="179"/>
      <c r="D45" s="180"/>
      <c r="E45" s="180"/>
      <c r="F45" s="180"/>
      <c r="G45" s="180"/>
      <c r="H45" s="181">
        <f>($F$9/2)*(H18)</f>
        <v>79.289999999999992</v>
      </c>
    </row>
    <row r="46" spans="1:10" x14ac:dyDescent="0.3">
      <c r="A46" s="144" t="s">
        <v>23</v>
      </c>
      <c r="B46" s="165"/>
      <c r="C46" s="179"/>
      <c r="D46" s="180"/>
      <c r="E46" s="180"/>
      <c r="F46" s="180"/>
      <c r="G46" s="180"/>
      <c r="H46" s="181">
        <f>NORMSINV($F$11)*H35</f>
        <v>66.284088922858146</v>
      </c>
    </row>
    <row r="47" spans="1:10" x14ac:dyDescent="0.3">
      <c r="A47" s="144" t="s">
        <v>58</v>
      </c>
      <c r="B47" s="165"/>
      <c r="C47" s="179"/>
      <c r="D47" s="180"/>
      <c r="E47" s="180"/>
      <c r="F47" s="180"/>
      <c r="G47" s="180"/>
      <c r="H47" s="181">
        <f>($F$9/2)*H20</f>
        <v>19.47</v>
      </c>
    </row>
    <row r="48" spans="1:10" ht="15.75" customHeight="1" thickBot="1" x14ac:dyDescent="0.35">
      <c r="A48" s="153" t="s">
        <v>25</v>
      </c>
      <c r="B48" s="154"/>
      <c r="C48" s="182"/>
      <c r="D48" s="183"/>
      <c r="E48" s="183"/>
      <c r="F48" s="183"/>
      <c r="G48" s="183"/>
      <c r="H48" s="184">
        <f>NORMSINV($F$11)*H37</f>
        <v>35.197404093230041</v>
      </c>
    </row>
    <row r="50" spans="1:10" ht="14.5" thickBot="1" x14ac:dyDescent="0.35">
      <c r="A50" s="311" t="s">
        <v>92</v>
      </c>
      <c r="B50" s="311"/>
      <c r="C50" s="310"/>
    </row>
    <row r="51" spans="1:10" ht="14.5" thickBot="1" x14ac:dyDescent="0.35">
      <c r="A51" s="140"/>
      <c r="B51" s="141"/>
      <c r="C51" s="185" t="s">
        <v>7</v>
      </c>
      <c r="D51" s="175" t="s">
        <v>8</v>
      </c>
      <c r="E51" s="175" t="s">
        <v>9</v>
      </c>
      <c r="F51" s="175" t="s">
        <v>10</v>
      </c>
      <c r="G51" s="175" t="s">
        <v>11</v>
      </c>
      <c r="H51" s="186" t="s">
        <v>19</v>
      </c>
    </row>
    <row r="52" spans="1:10" x14ac:dyDescent="0.3">
      <c r="A52" s="144" t="s">
        <v>27</v>
      </c>
      <c r="B52" s="165"/>
      <c r="C52" s="187">
        <f>(C43+C44)*$F$4/C16</f>
        <v>0.61098546630464889</v>
      </c>
      <c r="D52" s="188">
        <f>(D43+D44)*$F$4/D16</f>
        <v>0.68452508495422171</v>
      </c>
      <c r="E52" s="188">
        <f>(E43+E44)*$F$4/E16</f>
        <v>0.69373051342301295</v>
      </c>
      <c r="F52" s="188">
        <f>(F43+F44)*$F$4/F16</f>
        <v>0.69112609049712037</v>
      </c>
      <c r="G52" s="188">
        <f>(G43+G44)*$F$4/G16</f>
        <v>1.5435078927358512</v>
      </c>
      <c r="H52" s="189"/>
    </row>
    <row r="53" spans="1:10" x14ac:dyDescent="0.3">
      <c r="A53" s="144" t="s">
        <v>28</v>
      </c>
      <c r="B53" s="165"/>
      <c r="C53" s="190">
        <f>$F$5+$F$6</f>
        <v>0.19</v>
      </c>
      <c r="D53" s="191">
        <f>$F$5+$F$6</f>
        <v>0.19</v>
      </c>
      <c r="E53" s="191">
        <f>$F$5+$F$6</f>
        <v>0.19</v>
      </c>
      <c r="F53" s="191">
        <f>$F$5+$F$6</f>
        <v>0.19</v>
      </c>
      <c r="G53" s="191">
        <f>$F$5+$F$6</f>
        <v>0.19</v>
      </c>
      <c r="H53" s="192"/>
    </row>
    <row r="54" spans="1:10" x14ac:dyDescent="0.3">
      <c r="A54" s="53" t="s">
        <v>40</v>
      </c>
      <c r="B54" s="91"/>
      <c r="C54" s="54">
        <f>SUM(C52:C53)</f>
        <v>0.80098546630464895</v>
      </c>
      <c r="D54" s="55">
        <f>SUM(D52:D53)</f>
        <v>0.87452508495422165</v>
      </c>
      <c r="E54" s="55">
        <f>SUM(E52:E53)</f>
        <v>0.8837305134230129</v>
      </c>
      <c r="F54" s="55">
        <f>SUM(F52:F53)</f>
        <v>0.88112609049712032</v>
      </c>
      <c r="G54" s="55">
        <f>SUM(G52:G53)</f>
        <v>1.7335078927358512</v>
      </c>
      <c r="H54" s="56"/>
    </row>
    <row r="55" spans="1:10" x14ac:dyDescent="0.3">
      <c r="A55" s="144" t="s">
        <v>27</v>
      </c>
      <c r="B55" s="165"/>
      <c r="C55" s="187"/>
      <c r="D55" s="188"/>
      <c r="E55" s="188"/>
      <c r="F55" s="188"/>
      <c r="G55" s="188"/>
      <c r="H55" s="189">
        <f>(H45+H46)*$F$4/H18</f>
        <v>0.82618665676990999</v>
      </c>
    </row>
    <row r="56" spans="1:10" x14ac:dyDescent="0.3">
      <c r="A56" s="144" t="s">
        <v>28</v>
      </c>
      <c r="B56" s="165"/>
      <c r="C56" s="190"/>
      <c r="D56" s="191"/>
      <c r="E56" s="191"/>
      <c r="F56" s="191"/>
      <c r="G56" s="191"/>
      <c r="H56" s="192">
        <f>F$7+F$8</f>
        <v>0.28999999999999998</v>
      </c>
    </row>
    <row r="57" spans="1:10" x14ac:dyDescent="0.3">
      <c r="A57" s="53" t="s">
        <v>42</v>
      </c>
      <c r="B57" s="91"/>
      <c r="C57" s="54"/>
      <c r="D57" s="55"/>
      <c r="E57" s="55"/>
      <c r="F57" s="55"/>
      <c r="G57" s="55"/>
      <c r="H57" s="56">
        <f>SUM(H55:H56)</f>
        <v>1.1161866567699099</v>
      </c>
    </row>
    <row r="58" spans="1:10" x14ac:dyDescent="0.3">
      <c r="A58" s="144" t="s">
        <v>27</v>
      </c>
      <c r="B58" s="165"/>
      <c r="C58" s="187"/>
      <c r="D58" s="188"/>
      <c r="E58" s="188"/>
      <c r="F58" s="188"/>
      <c r="G58" s="188"/>
      <c r="H58" s="189">
        <f>(H47+H48)*$F$4/H20</f>
        <v>1.2634993241886758</v>
      </c>
    </row>
    <row r="59" spans="1:10" x14ac:dyDescent="0.3">
      <c r="A59" s="144" t="s">
        <v>28</v>
      </c>
      <c r="B59" s="165"/>
      <c r="C59" s="190"/>
      <c r="D59" s="191"/>
      <c r="E59" s="191"/>
      <c r="F59" s="191"/>
      <c r="G59" s="191"/>
      <c r="H59" s="192">
        <f>F$7+F$8</f>
        <v>0.28999999999999998</v>
      </c>
    </row>
    <row r="60" spans="1:10" ht="14.5" thickBot="1" x14ac:dyDescent="0.35">
      <c r="A60" s="57" t="s">
        <v>41</v>
      </c>
      <c r="B60" s="92"/>
      <c r="C60" s="58"/>
      <c r="D60" s="59"/>
      <c r="E60" s="59"/>
      <c r="F60" s="59"/>
      <c r="G60" s="59"/>
      <c r="H60" s="60">
        <f>SUM(H58:H59)</f>
        <v>1.5534993241886759</v>
      </c>
    </row>
    <row r="61" spans="1:10" x14ac:dyDescent="0.3">
      <c r="A61" s="133"/>
      <c r="B61" s="133"/>
      <c r="C61" s="193"/>
      <c r="D61" s="193"/>
      <c r="E61" s="193"/>
      <c r="F61" s="193"/>
      <c r="G61" s="193"/>
      <c r="H61" s="193"/>
    </row>
    <row r="62" spans="1:10" ht="14.5" thickBot="1" x14ac:dyDescent="0.35">
      <c r="A62" s="3" t="s">
        <v>45</v>
      </c>
      <c r="B62" s="3"/>
    </row>
    <row r="63" spans="1:10" ht="14.5" thickBot="1" x14ac:dyDescent="0.35">
      <c r="A63" s="194"/>
      <c r="B63" s="195" t="s">
        <v>44</v>
      </c>
      <c r="C63" s="196" t="s">
        <v>7</v>
      </c>
      <c r="D63" s="197" t="s">
        <v>8</v>
      </c>
      <c r="E63" s="197" t="s">
        <v>9</v>
      </c>
      <c r="F63" s="197" t="s">
        <v>10</v>
      </c>
      <c r="G63" s="197" t="s">
        <v>11</v>
      </c>
      <c r="H63" s="198" t="s">
        <v>19</v>
      </c>
    </row>
    <row r="64" spans="1:10" x14ac:dyDescent="0.3">
      <c r="A64" s="195" t="s">
        <v>26</v>
      </c>
      <c r="B64" s="199">
        <f>B16</f>
        <v>10</v>
      </c>
      <c r="C64" s="200">
        <f t="shared" ref="C64:H64" si="0">C54*C16*365*$B$64</f>
        <v>103729.21985738463</v>
      </c>
      <c r="D64" s="200">
        <f t="shared" si="0"/>
        <v>72171.494423474564</v>
      </c>
      <c r="E64" s="200">
        <f t="shared" si="0"/>
        <v>56964.385164733983</v>
      </c>
      <c r="F64" s="200">
        <f t="shared" si="0"/>
        <v>37982.261820014115</v>
      </c>
      <c r="G64" s="200">
        <f t="shared" si="0"/>
        <v>21259.74079651248</v>
      </c>
      <c r="H64" s="201">
        <f t="shared" si="0"/>
        <v>0</v>
      </c>
      <c r="J64" s="90">
        <f>SUM(C64:G64)</f>
        <v>292107.10206211975</v>
      </c>
    </row>
    <row r="65" spans="1:10" x14ac:dyDescent="0.3">
      <c r="A65" s="202" t="s">
        <v>29</v>
      </c>
      <c r="B65" s="203">
        <f>B18</f>
        <v>20</v>
      </c>
      <c r="C65" s="204"/>
      <c r="D65" s="204"/>
      <c r="E65" s="204"/>
      <c r="F65" s="204"/>
      <c r="G65" s="204"/>
      <c r="H65" s="205">
        <f>365*H57*H18*$B$65</f>
        <v>215355.93737052963</v>
      </c>
      <c r="J65" s="90"/>
    </row>
    <row r="66" spans="1:10" ht="14.5" thickBot="1" x14ac:dyDescent="0.35">
      <c r="A66" s="206" t="s">
        <v>30</v>
      </c>
      <c r="B66" s="207">
        <f>B20</f>
        <v>70</v>
      </c>
      <c r="C66" s="208"/>
      <c r="D66" s="208"/>
      <c r="E66" s="208"/>
      <c r="F66" s="208"/>
      <c r="G66" s="208"/>
      <c r="H66" s="209">
        <f>H60*365*H20*$B$66</f>
        <v>257600.48118730413</v>
      </c>
      <c r="J66" s="90"/>
    </row>
    <row r="67" spans="1:10" s="18" customFormat="1" ht="14.5" thickBot="1" x14ac:dyDescent="0.35">
      <c r="A67" s="18" t="s">
        <v>46</v>
      </c>
      <c r="C67" s="101">
        <f t="shared" ref="C67:H67" si="1">SUM(C64:C66)</f>
        <v>103729.21985738463</v>
      </c>
      <c r="D67" s="101">
        <f t="shared" si="1"/>
        <v>72171.494423474564</v>
      </c>
      <c r="E67" s="101">
        <f t="shared" si="1"/>
        <v>56964.385164733983</v>
      </c>
      <c r="F67" s="101">
        <f t="shared" si="1"/>
        <v>37982.261820014115</v>
      </c>
      <c r="G67" s="101">
        <f t="shared" si="1"/>
        <v>21259.74079651248</v>
      </c>
      <c r="H67" s="101">
        <f t="shared" si="1"/>
        <v>472956.41855783376</v>
      </c>
    </row>
    <row r="68" spans="1:10" ht="14.5" thickBot="1" x14ac:dyDescent="0.35">
      <c r="G68" s="105" t="s">
        <v>55</v>
      </c>
      <c r="H68" s="104">
        <f>SUM(C67:H67)</f>
        <v>765063.52061995352</v>
      </c>
    </row>
    <row r="69" spans="1:10" x14ac:dyDescent="0.3">
      <c r="D69" s="107" t="s">
        <v>51</v>
      </c>
      <c r="E69" s="107" t="s">
        <v>48</v>
      </c>
    </row>
    <row r="70" spans="1:10" x14ac:dyDescent="0.3">
      <c r="A70" s="106" t="s">
        <v>50</v>
      </c>
      <c r="C70" s="105" t="s">
        <v>52</v>
      </c>
      <c r="D70" s="101">
        <f>'Demand &amp; Costs'!H67</f>
        <v>960325.71800150897</v>
      </c>
      <c r="E70" s="101">
        <f>D70-H68</f>
        <v>195262.19738155545</v>
      </c>
    </row>
    <row r="71" spans="1:10" x14ac:dyDescent="0.3">
      <c r="C71" s="105" t="s">
        <v>81</v>
      </c>
      <c r="D71" s="101">
        <f>'Central vs. Local'!J59</f>
        <v>755164.18038964411</v>
      </c>
      <c r="E71" s="101">
        <f>D71-H68</f>
        <v>-9899.3402303094044</v>
      </c>
    </row>
    <row r="72" spans="1:10" ht="14.5" thickBot="1" x14ac:dyDescent="0.35"/>
    <row r="73" spans="1:10" x14ac:dyDescent="0.3">
      <c r="B73" s="159"/>
      <c r="C73" s="260"/>
      <c r="D73" s="318" t="s">
        <v>94</v>
      </c>
      <c r="E73" s="318"/>
      <c r="F73" s="318"/>
      <c r="G73" s="318"/>
      <c r="H73" s="319"/>
    </row>
    <row r="74" spans="1:10" ht="14.5" thickBot="1" x14ac:dyDescent="0.35">
      <c r="B74" s="154"/>
      <c r="C74" s="261">
        <f>H68</f>
        <v>765063.52061995352</v>
      </c>
      <c r="D74" s="262">
        <v>0</v>
      </c>
      <c r="E74" s="262">
        <v>0.25</v>
      </c>
      <c r="F74" s="262">
        <v>0.5</v>
      </c>
      <c r="G74" s="262">
        <v>0.75</v>
      </c>
      <c r="H74" s="263">
        <v>1</v>
      </c>
    </row>
    <row r="75" spans="1:10" x14ac:dyDescent="0.3">
      <c r="B75" s="320" t="s">
        <v>47</v>
      </c>
      <c r="C75" s="264">
        <v>0.9</v>
      </c>
      <c r="D75" s="265">
        <f t="dataTable" ref="D75:H84" dt2D="1" dtr="0" r1="F12" r2="F11"/>
        <v>701630.61242650077</v>
      </c>
      <c r="E75" s="265">
        <v>760877.30529504875</v>
      </c>
      <c r="F75" s="265">
        <v>807297.72302104696</v>
      </c>
      <c r="G75" s="265">
        <v>846772.23540181015</v>
      </c>
      <c r="H75" s="266">
        <v>881716.74387623463</v>
      </c>
    </row>
    <row r="76" spans="1:10" x14ac:dyDescent="0.3">
      <c r="B76" s="320"/>
      <c r="C76" s="264">
        <v>0.91</v>
      </c>
      <c r="D76" s="265">
        <v>711967.59797806083</v>
      </c>
      <c r="E76" s="265">
        <v>773951.29323362233</v>
      </c>
      <c r="F76" s="265">
        <v>822516.18161225424</v>
      </c>
      <c r="G76" s="265">
        <v>863814.28665922815</v>
      </c>
      <c r="H76" s="266">
        <v>900373.11651560245</v>
      </c>
    </row>
    <row r="77" spans="1:10" x14ac:dyDescent="0.3">
      <c r="B77" s="320"/>
      <c r="C77" s="264">
        <v>0.92</v>
      </c>
      <c r="D77" s="265">
        <v>723197.32872214867</v>
      </c>
      <c r="E77" s="265">
        <v>788154.40530815476</v>
      </c>
      <c r="F77" s="265">
        <v>839048.9697705498</v>
      </c>
      <c r="G77" s="265">
        <v>882328.16055342788</v>
      </c>
      <c r="H77" s="266">
        <v>920640.73132036999</v>
      </c>
    </row>
    <row r="78" spans="1:10" x14ac:dyDescent="0.3">
      <c r="B78" s="320"/>
      <c r="C78" s="264">
        <v>0.93</v>
      </c>
      <c r="D78" s="265">
        <v>735545.01949903741</v>
      </c>
      <c r="E78" s="265">
        <v>803771.4882073286</v>
      </c>
      <c r="F78" s="265">
        <v>857227.65637582913</v>
      </c>
      <c r="G78" s="265">
        <v>902685.15709568642</v>
      </c>
      <c r="H78" s="266">
        <v>942926.05998028605</v>
      </c>
    </row>
    <row r="79" spans="1:10" x14ac:dyDescent="0.3">
      <c r="B79" s="320"/>
      <c r="C79" s="264">
        <v>0.94</v>
      </c>
      <c r="D79" s="265">
        <v>749335.45565856458</v>
      </c>
      <c r="E79" s="265">
        <v>821213.32317149895</v>
      </c>
      <c r="F79" s="265">
        <v>877530.40136871301</v>
      </c>
      <c r="G79" s="265">
        <v>925420.73302549333</v>
      </c>
      <c r="H79" s="266">
        <v>967815.28078535153</v>
      </c>
    </row>
    <row r="80" spans="1:10" x14ac:dyDescent="0.3">
      <c r="B80" s="320"/>
      <c r="C80" s="267">
        <v>0.95</v>
      </c>
      <c r="D80" s="268">
        <v>765063.52061995352</v>
      </c>
      <c r="E80" s="268">
        <v>841105.8276716395</v>
      </c>
      <c r="F80" s="268">
        <v>900685.7888016178</v>
      </c>
      <c r="G80" s="268">
        <v>951350.7769357838</v>
      </c>
      <c r="H80" s="269">
        <v>996201.56800150883</v>
      </c>
    </row>
    <row r="81" spans="2:8" x14ac:dyDescent="0.3">
      <c r="B81" s="320"/>
      <c r="C81" s="264">
        <v>0.96</v>
      </c>
      <c r="D81" s="265">
        <v>783541.97267502337</v>
      </c>
      <c r="E81" s="265">
        <v>864476.9602021504</v>
      </c>
      <c r="F81" s="265">
        <v>927890.38883003173</v>
      </c>
      <c r="G81" s="265">
        <v>981815.24121402926</v>
      </c>
      <c r="H81" s="266">
        <v>1029551.8020342966</v>
      </c>
    </row>
    <row r="82" spans="2:8" x14ac:dyDescent="0.3">
      <c r="B82" s="320"/>
      <c r="C82" s="264">
        <v>0.97</v>
      </c>
      <c r="D82" s="265">
        <v>806258.88050493202</v>
      </c>
      <c r="E82" s="265">
        <v>893208.79672146181</v>
      </c>
      <c r="F82" s="265">
        <v>961334.98632949882</v>
      </c>
      <c r="G82" s="265">
        <v>1019267.4274163127</v>
      </c>
      <c r="H82" s="266">
        <v>1070551.6753121479</v>
      </c>
    </row>
    <row r="83" spans="2:8" x14ac:dyDescent="0.3">
      <c r="B83" s="320"/>
      <c r="C83" s="264">
        <v>0.98</v>
      </c>
      <c r="D83" s="265">
        <v>836457.05163926585</v>
      </c>
      <c r="E83" s="265">
        <v>931402.76760474988</v>
      </c>
      <c r="F83" s="265">
        <v>1005793.7518608763</v>
      </c>
      <c r="G83" s="265">
        <v>1069053.5839108364</v>
      </c>
      <c r="H83" s="266">
        <v>1125053.86368219</v>
      </c>
    </row>
    <row r="84" spans="2:8" ht="14.5" thickBot="1" x14ac:dyDescent="0.35">
      <c r="B84" s="321"/>
      <c r="C84" s="270">
        <v>0.99</v>
      </c>
      <c r="D84" s="271">
        <v>884053.10697843228</v>
      </c>
      <c r="E84" s="271">
        <v>991601.19298941293</v>
      </c>
      <c r="F84" s="271">
        <v>1075866.2690053536</v>
      </c>
      <c r="G84" s="271">
        <v>1147522.7285850844</v>
      </c>
      <c r="H84" s="272">
        <v>1210956.0582961161</v>
      </c>
    </row>
  </sheetData>
  <mergeCells count="2">
    <mergeCell ref="D73:H73"/>
    <mergeCell ref="B75:B84"/>
  </mergeCells>
  <phoneticPr fontId="0" type="noConversion"/>
  <printOptions gridLinesSet="0"/>
  <pageMargins left="0.75" right="0.75" top="0.39" bottom="0.79" header="0.39" footer="0.5"/>
  <pageSetup scale="74" orientation="portrait" horizontalDpi="300" verticalDpi="300" r:id="rId1"/>
  <headerFooter alignWithMargins="0">
    <oddFooter>&amp;LCR - &amp;D &amp;T&amp;CPage &amp;P&amp;R&amp;F - 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showGridLines="0" workbookViewId="0">
      <selection activeCell="A62" sqref="A62:D62"/>
    </sheetView>
  </sheetViews>
  <sheetFormatPr defaultColWidth="9.1796875" defaultRowHeight="14" x14ac:dyDescent="0.3"/>
  <cols>
    <col min="1" max="1" width="20.54296875" style="18" customWidth="1"/>
    <col min="2" max="2" width="8.54296875" style="18" customWidth="1"/>
    <col min="3" max="8" width="12.54296875" style="18" customWidth="1"/>
    <col min="9" max="9" width="5.26953125" style="1" customWidth="1"/>
    <col min="10" max="10" width="9.81640625" style="1" bestFit="1" customWidth="1"/>
    <col min="11" max="16384" width="9.1796875" style="1"/>
  </cols>
  <sheetData>
    <row r="1" spans="1:8" ht="15.5" x14ac:dyDescent="0.35">
      <c r="A1" s="16" t="s">
        <v>84</v>
      </c>
      <c r="B1" s="16"/>
      <c r="D1" s="2"/>
    </row>
    <row r="2" spans="1:8" x14ac:dyDescent="0.3">
      <c r="A2" s="2"/>
      <c r="B2" s="2"/>
    </row>
    <row r="3" spans="1:8" ht="14.5" thickBot="1" x14ac:dyDescent="0.35">
      <c r="A3" s="17" t="s">
        <v>33</v>
      </c>
      <c r="B3" s="17"/>
    </row>
    <row r="4" spans="1:8" x14ac:dyDescent="0.3">
      <c r="A4" s="159" t="str">
        <f>'Demand &amp; Costs'!A4</f>
        <v>Holding cost, H =</v>
      </c>
      <c r="B4" s="160"/>
      <c r="C4" s="160"/>
      <c r="D4" s="160"/>
      <c r="E4" s="160"/>
      <c r="F4" s="211">
        <v>0.15</v>
      </c>
      <c r="G4" s="160" t="s">
        <v>37</v>
      </c>
      <c r="H4" s="212"/>
    </row>
    <row r="5" spans="1:8" x14ac:dyDescent="0.3">
      <c r="A5" s="165" t="str">
        <f>'Demand &amp; Costs'!A5</f>
        <v>TL costs from plants to DCs =</v>
      </c>
      <c r="B5" s="133"/>
      <c r="C5" s="133"/>
      <c r="D5" s="133"/>
      <c r="E5" s="133"/>
      <c r="F5" s="134">
        <v>0.09</v>
      </c>
      <c r="G5" s="133" t="s">
        <v>0</v>
      </c>
      <c r="H5" s="213"/>
    </row>
    <row r="6" spans="1:8" x14ac:dyDescent="0.3">
      <c r="A6" s="165" t="str">
        <f>'Demand &amp; Costs'!A6</f>
        <v>LTL costs from DC to customers =</v>
      </c>
      <c r="B6" s="133"/>
      <c r="C6" s="133"/>
      <c r="D6" s="133"/>
      <c r="E6" s="133"/>
      <c r="F6" s="134">
        <v>0.1</v>
      </c>
      <c r="G6" s="133" t="s">
        <v>0</v>
      </c>
      <c r="H6" s="213"/>
    </row>
    <row r="7" spans="1:8" x14ac:dyDescent="0.3">
      <c r="A7" s="165" t="str">
        <f>'Demand &amp; Costs'!A7</f>
        <v>TL costs from plants to central whse. =</v>
      </c>
      <c r="B7" s="133"/>
      <c r="C7" s="133"/>
      <c r="D7" s="133"/>
      <c r="E7" s="133"/>
      <c r="F7" s="134">
        <v>0.05</v>
      </c>
      <c r="G7" s="133" t="s">
        <v>0</v>
      </c>
      <c r="H7" s="213"/>
    </row>
    <row r="8" spans="1:8" x14ac:dyDescent="0.3">
      <c r="A8" s="165" t="str">
        <f>'Demand &amp; Costs'!A8</f>
        <v>LTL cost from central whse. to cust. =</v>
      </c>
      <c r="B8" s="133"/>
      <c r="C8" s="133"/>
      <c r="D8" s="133"/>
      <c r="E8" s="133"/>
      <c r="F8" s="134">
        <v>0.24</v>
      </c>
      <c r="G8" s="133" t="s">
        <v>0</v>
      </c>
      <c r="H8" s="213"/>
    </row>
    <row r="9" spans="1:8" x14ac:dyDescent="0.3">
      <c r="A9" s="165" t="str">
        <f>'Demand &amp; Costs'!A9</f>
        <v>Reorder Interval, T =</v>
      </c>
      <c r="B9" s="133"/>
      <c r="C9" s="133"/>
      <c r="D9" s="133"/>
      <c r="E9" s="133"/>
      <c r="F9" s="136">
        <v>6</v>
      </c>
      <c r="G9" s="133" t="s">
        <v>5</v>
      </c>
      <c r="H9" s="213"/>
    </row>
    <row r="10" spans="1:8" x14ac:dyDescent="0.3">
      <c r="A10" s="165" t="str">
        <f>'Demand &amp; Costs'!A10</f>
        <v>Lead Time, L =</v>
      </c>
      <c r="B10" s="133"/>
      <c r="C10" s="133"/>
      <c r="D10" s="133"/>
      <c r="E10" s="133"/>
      <c r="F10" s="136">
        <v>5</v>
      </c>
      <c r="G10" s="133" t="s">
        <v>5</v>
      </c>
      <c r="H10" s="213"/>
    </row>
    <row r="11" spans="1:8" x14ac:dyDescent="0.3">
      <c r="A11" s="165" t="str">
        <f>'Demand &amp; Costs'!A11</f>
        <v>Target cycle service level, CSL =</v>
      </c>
      <c r="B11" s="133"/>
      <c r="C11" s="133"/>
      <c r="D11" s="133"/>
      <c r="E11" s="133"/>
      <c r="F11" s="136">
        <v>0.95</v>
      </c>
      <c r="G11" s="133"/>
      <c r="H11" s="213"/>
    </row>
    <row r="12" spans="1:8" ht="14.5" thickBot="1" x14ac:dyDescent="0.35">
      <c r="A12" s="154" t="str">
        <f>'Demand &amp; Costs'!A12</f>
        <v>Correlation coefficient =</v>
      </c>
      <c r="B12" s="214"/>
      <c r="C12" s="214"/>
      <c r="D12" s="214"/>
      <c r="E12" s="214"/>
      <c r="F12" s="279">
        <v>0</v>
      </c>
      <c r="G12" s="214"/>
      <c r="H12" s="215"/>
    </row>
    <row r="14" spans="1:8" ht="14.5" thickBot="1" x14ac:dyDescent="0.35">
      <c r="A14" s="310" t="s">
        <v>88</v>
      </c>
      <c r="B14" s="310"/>
      <c r="C14" s="310"/>
    </row>
    <row r="15" spans="1:8" ht="14.5" thickBot="1" x14ac:dyDescent="0.35">
      <c r="A15" s="140"/>
      <c r="B15" s="141" t="s">
        <v>44</v>
      </c>
      <c r="C15" s="141" t="s">
        <v>7</v>
      </c>
      <c r="D15" s="142" t="s">
        <v>8</v>
      </c>
      <c r="E15" s="142" t="s">
        <v>9</v>
      </c>
      <c r="F15" s="142" t="s">
        <v>10</v>
      </c>
      <c r="G15" s="142" t="s">
        <v>11</v>
      </c>
      <c r="H15" s="143" t="s">
        <v>12</v>
      </c>
    </row>
    <row r="16" spans="1:8" x14ac:dyDescent="0.3">
      <c r="A16" s="144" t="s">
        <v>13</v>
      </c>
      <c r="B16" s="145">
        <v>10</v>
      </c>
      <c r="C16" s="146">
        <v>35.479999999999997</v>
      </c>
      <c r="D16" s="147">
        <v>22.61</v>
      </c>
      <c r="E16" s="147">
        <v>17.66</v>
      </c>
      <c r="F16" s="147">
        <v>11.81</v>
      </c>
      <c r="G16" s="147">
        <v>3.36</v>
      </c>
      <c r="H16" s="172">
        <f>SUM(C16:G16)</f>
        <v>90.92</v>
      </c>
    </row>
    <row r="17" spans="1:10" x14ac:dyDescent="0.3">
      <c r="A17" s="144" t="s">
        <v>14</v>
      </c>
      <c r="B17" s="149"/>
      <c r="C17" s="150">
        <v>6.98</v>
      </c>
      <c r="D17" s="151">
        <v>6.48</v>
      </c>
      <c r="E17" s="151">
        <v>5.26</v>
      </c>
      <c r="F17" s="151">
        <v>3.48</v>
      </c>
      <c r="G17" s="151">
        <v>4.49</v>
      </c>
      <c r="H17" s="173" t="s">
        <v>43</v>
      </c>
    </row>
    <row r="18" spans="1:10" x14ac:dyDescent="0.3">
      <c r="A18" s="144" t="s">
        <v>15</v>
      </c>
      <c r="B18" s="145">
        <v>20</v>
      </c>
      <c r="C18" s="150">
        <v>2.48</v>
      </c>
      <c r="D18" s="151">
        <v>4.1500000000000004</v>
      </c>
      <c r="E18" s="151">
        <v>6.15</v>
      </c>
      <c r="F18" s="151">
        <v>6.16</v>
      </c>
      <c r="G18" s="151">
        <v>7.49</v>
      </c>
      <c r="H18" s="173">
        <f>SUM(C18:G18)</f>
        <v>26.43</v>
      </c>
    </row>
    <row r="19" spans="1:10" x14ac:dyDescent="0.3">
      <c r="A19" s="144" t="s">
        <v>16</v>
      </c>
      <c r="B19" s="149"/>
      <c r="C19" s="150">
        <v>3.16</v>
      </c>
      <c r="D19" s="151">
        <v>6.2</v>
      </c>
      <c r="E19" s="151">
        <v>6.39</v>
      </c>
      <c r="F19" s="151">
        <v>6.76</v>
      </c>
      <c r="G19" s="151">
        <v>3.56</v>
      </c>
      <c r="H19" s="173" t="s">
        <v>43</v>
      </c>
    </row>
    <row r="20" spans="1:10" x14ac:dyDescent="0.3">
      <c r="A20" s="144" t="s">
        <v>17</v>
      </c>
      <c r="B20" s="145">
        <v>70</v>
      </c>
      <c r="C20" s="150">
        <v>0.48</v>
      </c>
      <c r="D20" s="151">
        <v>0.73</v>
      </c>
      <c r="E20" s="151">
        <v>0.8</v>
      </c>
      <c r="F20" s="151">
        <v>1.94</v>
      </c>
      <c r="G20" s="151">
        <v>2.54</v>
      </c>
      <c r="H20" s="173">
        <f>SUM(C20:G20)</f>
        <v>6.49</v>
      </c>
    </row>
    <row r="21" spans="1:10" ht="14.5" thickBot="1" x14ac:dyDescent="0.35">
      <c r="A21" s="153" t="s">
        <v>18</v>
      </c>
      <c r="B21" s="154"/>
      <c r="C21" s="155">
        <v>1.98</v>
      </c>
      <c r="D21" s="156">
        <v>1.42</v>
      </c>
      <c r="E21" s="156">
        <v>2.39</v>
      </c>
      <c r="F21" s="156">
        <v>3.76</v>
      </c>
      <c r="G21" s="156">
        <v>3.98</v>
      </c>
      <c r="H21" s="174" t="s">
        <v>43</v>
      </c>
    </row>
    <row r="22" spans="1:10" x14ac:dyDescent="0.3">
      <c r="A22" s="133"/>
      <c r="B22" s="133"/>
      <c r="C22" s="158"/>
      <c r="D22" s="158"/>
      <c r="E22" s="158"/>
      <c r="F22" s="158"/>
      <c r="G22" s="158"/>
      <c r="H22" s="158"/>
    </row>
    <row r="23" spans="1:10" ht="14.5" thickBot="1" x14ac:dyDescent="0.35">
      <c r="A23" s="310" t="s">
        <v>89</v>
      </c>
      <c r="B23" s="310"/>
      <c r="C23" s="310"/>
      <c r="D23" s="310"/>
    </row>
    <row r="24" spans="1:10" ht="14.5" thickBot="1" x14ac:dyDescent="0.35">
      <c r="A24" s="141"/>
      <c r="B24" s="159"/>
      <c r="C24" s="159" t="s">
        <v>7</v>
      </c>
      <c r="D24" s="160" t="s">
        <v>8</v>
      </c>
      <c r="E24" s="160" t="s">
        <v>9</v>
      </c>
      <c r="F24" s="160" t="s">
        <v>10</v>
      </c>
      <c r="G24" s="160" t="s">
        <v>11</v>
      </c>
      <c r="H24" s="161" t="s">
        <v>12</v>
      </c>
    </row>
    <row r="25" spans="1:10" x14ac:dyDescent="0.3">
      <c r="A25" s="159" t="s">
        <v>31</v>
      </c>
      <c r="B25" s="159"/>
      <c r="C25" s="162">
        <f>C17/C16</f>
        <v>0.19673055242390081</v>
      </c>
      <c r="D25" s="163">
        <f>D17/D16</f>
        <v>0.28659885006634234</v>
      </c>
      <c r="E25" s="163">
        <f>E17/E16</f>
        <v>0.29784824462061155</v>
      </c>
      <c r="F25" s="163">
        <f>F17/F16</f>
        <v>0.29466553767993225</v>
      </c>
      <c r="G25" s="163">
        <f>G17/G16</f>
        <v>1.3363095238095239</v>
      </c>
      <c r="H25" s="164" t="s">
        <v>43</v>
      </c>
    </row>
    <row r="26" spans="1:10" x14ac:dyDescent="0.3">
      <c r="A26" s="165" t="s">
        <v>29</v>
      </c>
      <c r="B26" s="165"/>
      <c r="C26" s="166">
        <f>C19/C18</f>
        <v>1.2741935483870968</v>
      </c>
      <c r="D26" s="158">
        <f>D19/D18</f>
        <v>1.4939759036144578</v>
      </c>
      <c r="E26" s="158">
        <f>E19/E18</f>
        <v>1.0390243902439023</v>
      </c>
      <c r="F26" s="158">
        <f>F19/F18</f>
        <v>1.0974025974025974</v>
      </c>
      <c r="G26" s="158">
        <f>G19/G18</f>
        <v>0.47530040053404538</v>
      </c>
      <c r="H26" s="167" t="s">
        <v>43</v>
      </c>
    </row>
    <row r="27" spans="1:10" ht="14.5" thickBot="1" x14ac:dyDescent="0.35">
      <c r="A27" s="154" t="s">
        <v>32</v>
      </c>
      <c r="B27" s="154"/>
      <c r="C27" s="168">
        <f>C21/C20</f>
        <v>4.125</v>
      </c>
      <c r="D27" s="169">
        <f>D21/D20</f>
        <v>1.9452054794520548</v>
      </c>
      <c r="E27" s="169">
        <f>E21/E20</f>
        <v>2.9874999999999998</v>
      </c>
      <c r="F27" s="169">
        <f>F21/F20</f>
        <v>1.9381443298969072</v>
      </c>
      <c r="G27" s="169">
        <f>G21/G20</f>
        <v>1.5669291338582676</v>
      </c>
      <c r="H27" s="170" t="s">
        <v>43</v>
      </c>
    </row>
    <row r="28" spans="1:10" x14ac:dyDescent="0.3">
      <c r="A28" s="133"/>
      <c r="B28" s="133"/>
      <c r="C28" s="158"/>
      <c r="D28" s="158"/>
      <c r="E28" s="158"/>
      <c r="F28" s="158"/>
      <c r="G28" s="158"/>
      <c r="H28" s="158"/>
    </row>
    <row r="29" spans="1:10" x14ac:dyDescent="0.3">
      <c r="A29" s="133"/>
      <c r="B29" s="133"/>
      <c r="C29" s="158"/>
      <c r="D29" s="158"/>
      <c r="E29" s="158"/>
      <c r="F29" s="158"/>
      <c r="G29" s="158"/>
      <c r="H29" s="158"/>
    </row>
    <row r="30" spans="1:10" ht="14.5" thickBot="1" x14ac:dyDescent="0.35">
      <c r="A30" s="310" t="s">
        <v>90</v>
      </c>
      <c r="B30" s="310"/>
      <c r="C30" s="310"/>
      <c r="D30" s="310"/>
      <c r="E30" s="310"/>
    </row>
    <row r="31" spans="1:10" ht="14.5" thickBot="1" x14ac:dyDescent="0.35">
      <c r="A31" s="140"/>
      <c r="B31" s="141"/>
      <c r="C31" s="159" t="s">
        <v>7</v>
      </c>
      <c r="D31" s="160" t="s">
        <v>8</v>
      </c>
      <c r="E31" s="160" t="s">
        <v>9</v>
      </c>
      <c r="F31" s="160" t="s">
        <v>10</v>
      </c>
      <c r="G31" s="160" t="s">
        <v>11</v>
      </c>
      <c r="H31" s="171" t="s">
        <v>19</v>
      </c>
    </row>
    <row r="32" spans="1:10" x14ac:dyDescent="0.3">
      <c r="A32" s="144" t="s">
        <v>13</v>
      </c>
      <c r="B32" s="165"/>
      <c r="C32" s="162">
        <f>C16*($F$9+$F$10)</f>
        <v>390.28</v>
      </c>
      <c r="D32" s="163">
        <f>D16*($F$9+$F$10)</f>
        <v>248.70999999999998</v>
      </c>
      <c r="E32" s="163">
        <f>E16*($F$9+$F$10)</f>
        <v>194.26</v>
      </c>
      <c r="F32" s="163">
        <f>F16*($F$9+$F$10)</f>
        <v>129.91</v>
      </c>
      <c r="G32" s="280">
        <f>G16*($F$9+$F$10)</f>
        <v>36.96</v>
      </c>
      <c r="H32" s="217"/>
      <c r="J32" s="102"/>
    </row>
    <row r="33" spans="1:10" x14ac:dyDescent="0.3">
      <c r="A33" s="144" t="s">
        <v>14</v>
      </c>
      <c r="B33" s="165"/>
      <c r="C33" s="166">
        <f>SQRT($F$9+$F$10)*C17</f>
        <v>23.15004103668069</v>
      </c>
      <c r="D33" s="158">
        <f>SQRT($F$9+$F$10)*D17</f>
        <v>21.491728641502991</v>
      </c>
      <c r="E33" s="158">
        <f>SQRT($F$9+$F$10)*E17</f>
        <v>17.445446397269404</v>
      </c>
      <c r="F33" s="158">
        <f>SQRT($F$9+$F$10)*F17</f>
        <v>11.541854270436792</v>
      </c>
      <c r="G33" s="281">
        <f>SQRT($F$9+$F$10)*G17</f>
        <v>14.891645308695745</v>
      </c>
      <c r="H33" s="220"/>
      <c r="J33" s="102"/>
    </row>
    <row r="34" spans="1:10" x14ac:dyDescent="0.3">
      <c r="A34" s="144" t="s">
        <v>15</v>
      </c>
      <c r="B34" s="165"/>
      <c r="C34" s="166">
        <f>C18*($F$9+$F$10)</f>
        <v>27.28</v>
      </c>
      <c r="D34" s="158">
        <f>D18*($F$9+$F$10)</f>
        <v>45.650000000000006</v>
      </c>
      <c r="E34" s="158">
        <f>E18*($F$9+$F$10)</f>
        <v>67.650000000000006</v>
      </c>
      <c r="F34" s="158">
        <f>F18*($F$9+$F$10)</f>
        <v>67.760000000000005</v>
      </c>
      <c r="G34" s="281">
        <f>G18*($F$9+$F$10)</f>
        <v>82.39</v>
      </c>
      <c r="H34" s="220"/>
      <c r="J34" s="102"/>
    </row>
    <row r="35" spans="1:10" x14ac:dyDescent="0.3">
      <c r="A35" s="144" t="s">
        <v>16</v>
      </c>
      <c r="B35" s="165"/>
      <c r="C35" s="166">
        <f>SQRT($F$9+$F$10)*C19</f>
        <v>10.480534337523064</v>
      </c>
      <c r="D35" s="158">
        <f>SQRT($F$9+$F$10)*D19</f>
        <v>20.563073700203478</v>
      </c>
      <c r="E35" s="158">
        <f>SQRT($F$9+$F$10)*E19</f>
        <v>21.193232410371003</v>
      </c>
      <c r="F35" s="158">
        <f>SQRT($F$9+$F$10)*F19</f>
        <v>22.420383582802501</v>
      </c>
      <c r="G35" s="281">
        <f>SQRT($F$9+$F$10)*G19</f>
        <v>11.807184253665223</v>
      </c>
      <c r="H35" s="220"/>
      <c r="J35" s="102"/>
    </row>
    <row r="36" spans="1:10" x14ac:dyDescent="0.3">
      <c r="A36" s="144" t="s">
        <v>17</v>
      </c>
      <c r="B36" s="165"/>
      <c r="C36" s="166"/>
      <c r="D36" s="158"/>
      <c r="E36" s="158"/>
      <c r="F36" s="158"/>
      <c r="G36" s="281"/>
      <c r="H36" s="220">
        <f>H20*($F$9+$F$10)</f>
        <v>71.39</v>
      </c>
      <c r="J36" s="102"/>
    </row>
    <row r="37" spans="1:10" ht="14.5" thickBot="1" x14ac:dyDescent="0.35">
      <c r="A37" s="153" t="s">
        <v>18</v>
      </c>
      <c r="B37" s="154"/>
      <c r="C37" s="168"/>
      <c r="D37" s="169"/>
      <c r="E37" s="169"/>
      <c r="F37" s="169"/>
      <c r="G37" s="282"/>
      <c r="H37" s="223">
        <f>SQRT(SUMSQ(C21:G21)+2*$F$12*(C21*D21+C21*E21+C21*F21+C21*G21+D21*E21+D21*F21+D21*G21+E21*F21+E21*G21+F21*G21))*SQRT($F$9+$F$10)</f>
        <v>21.398502284038479</v>
      </c>
    </row>
    <row r="38" spans="1:10" x14ac:dyDescent="0.3">
      <c r="A38" s="133"/>
      <c r="B38" s="133"/>
      <c r="C38" s="158"/>
      <c r="D38" s="158"/>
      <c r="E38" s="158"/>
      <c r="F38" s="158"/>
      <c r="G38" s="158"/>
      <c r="H38" s="158"/>
    </row>
    <row r="39" spans="1:10" x14ac:dyDescent="0.3">
      <c r="A39" s="133"/>
      <c r="B39" s="133"/>
      <c r="C39" s="158"/>
      <c r="D39" s="158"/>
      <c r="E39" s="158"/>
      <c r="F39" s="158"/>
      <c r="G39" s="158"/>
      <c r="H39" s="158"/>
    </row>
    <row r="40" spans="1:10" x14ac:dyDescent="0.3">
      <c r="A40" s="18" t="s">
        <v>38</v>
      </c>
    </row>
    <row r="41" spans="1:10" ht="14.5" thickBot="1" x14ac:dyDescent="0.35">
      <c r="A41" s="310" t="s">
        <v>91</v>
      </c>
      <c r="B41" s="310"/>
      <c r="C41" s="310"/>
      <c r="D41" s="310"/>
      <c r="E41" s="310"/>
    </row>
    <row r="42" spans="1:10" ht="14.5" thickBot="1" x14ac:dyDescent="0.35">
      <c r="A42" s="140"/>
      <c r="B42" s="142"/>
      <c r="C42" s="127" t="s">
        <v>7</v>
      </c>
      <c r="D42" s="127" t="s">
        <v>8</v>
      </c>
      <c r="E42" s="127" t="s">
        <v>9</v>
      </c>
      <c r="F42" s="127" t="s">
        <v>10</v>
      </c>
      <c r="G42" s="127" t="s">
        <v>11</v>
      </c>
      <c r="H42" s="140" t="s">
        <v>19</v>
      </c>
    </row>
    <row r="43" spans="1:10" x14ac:dyDescent="0.3">
      <c r="A43" s="144" t="s">
        <v>20</v>
      </c>
      <c r="B43" s="165"/>
      <c r="C43" s="176">
        <f>($F$9/2)*C16</f>
        <v>106.44</v>
      </c>
      <c r="D43" s="177">
        <f>($F$9/2)*D16</f>
        <v>67.83</v>
      </c>
      <c r="E43" s="177">
        <f>($F$9/2)*E16</f>
        <v>52.980000000000004</v>
      </c>
      <c r="F43" s="177">
        <f>($F$9/2)*F16</f>
        <v>35.43</v>
      </c>
      <c r="G43" s="283">
        <f>($F$9/2)*G16</f>
        <v>10.08</v>
      </c>
      <c r="H43" s="283"/>
    </row>
    <row r="44" spans="1:10" x14ac:dyDescent="0.3">
      <c r="A44" s="144" t="s">
        <v>21</v>
      </c>
      <c r="B44" s="165"/>
      <c r="C44" s="179">
        <f>NORMSINV($F$11)*C33</f>
        <v>38.07842896325964</v>
      </c>
      <c r="D44" s="180">
        <f>NORMSINV($F$11)*D33</f>
        <v>35.350747805433016</v>
      </c>
      <c r="E44" s="180">
        <f>NORMSINV($F$11)*E33</f>
        <v>28.69520578033606</v>
      </c>
      <c r="F44" s="180">
        <f>NORMSINV($F$11)*F33</f>
        <v>18.984660858473287</v>
      </c>
      <c r="G44" s="284">
        <f>NORMSINV($F$11)*G33</f>
        <v>24.494576797283063</v>
      </c>
      <c r="H44" s="284"/>
    </row>
    <row r="45" spans="1:10" x14ac:dyDescent="0.3">
      <c r="A45" s="144" t="s">
        <v>22</v>
      </c>
      <c r="B45" s="165"/>
      <c r="C45" s="179">
        <f>($F$9/2)*C18</f>
        <v>7.4399999999999995</v>
      </c>
      <c r="D45" s="180">
        <f>($F$9/2)*D18</f>
        <v>12.450000000000001</v>
      </c>
      <c r="E45" s="180">
        <f>($F$9/2)*E18</f>
        <v>18.450000000000003</v>
      </c>
      <c r="F45" s="180">
        <f>($F$9/2)*F18</f>
        <v>18.48</v>
      </c>
      <c r="G45" s="284">
        <f>($F$9/2)*G18</f>
        <v>22.47</v>
      </c>
      <c r="H45" s="284"/>
    </row>
    <row r="46" spans="1:10" x14ac:dyDescent="0.3">
      <c r="A46" s="144" t="s">
        <v>23</v>
      </c>
      <c r="B46" s="165"/>
      <c r="C46" s="179">
        <f>NORMSINV($F$11)*C35</f>
        <v>17.238944917464249</v>
      </c>
      <c r="D46" s="180">
        <f>NORMSINV($F$11)*D35</f>
        <v>33.82324635705011</v>
      </c>
      <c r="E46" s="180">
        <f>NORMSINV($F$11)*E35</f>
        <v>34.859765197024224</v>
      </c>
      <c r="F46" s="180">
        <f>NORMSINV($F$11)*F35</f>
        <v>36.878249253815923</v>
      </c>
      <c r="G46" s="284">
        <f>NORMSINV($F$11)*G35</f>
        <v>19.421089843725547</v>
      </c>
      <c r="H46" s="284"/>
    </row>
    <row r="47" spans="1:10" x14ac:dyDescent="0.3">
      <c r="A47" s="144" t="s">
        <v>24</v>
      </c>
      <c r="B47" s="165"/>
      <c r="C47" s="179"/>
      <c r="D47" s="180"/>
      <c r="E47" s="180"/>
      <c r="F47" s="180"/>
      <c r="G47" s="284"/>
      <c r="H47" s="284">
        <f>($F$9/2)*H20</f>
        <v>19.47</v>
      </c>
    </row>
    <row r="48" spans="1:10" ht="15.75" customHeight="1" thickBot="1" x14ac:dyDescent="0.35">
      <c r="A48" s="153" t="s">
        <v>25</v>
      </c>
      <c r="B48" s="154"/>
      <c r="C48" s="182"/>
      <c r="D48" s="183"/>
      <c r="E48" s="183"/>
      <c r="F48" s="183"/>
      <c r="G48" s="285"/>
      <c r="H48" s="285">
        <f>NORMSINV($F$11)*H37</f>
        <v>35.197404093230041</v>
      </c>
    </row>
    <row r="50" spans="1:10" ht="14.5" thickBot="1" x14ac:dyDescent="0.35">
      <c r="A50" s="310" t="s">
        <v>92</v>
      </c>
      <c r="B50" s="311"/>
      <c r="C50" s="310"/>
    </row>
    <row r="51" spans="1:10" ht="14.5" thickBot="1" x14ac:dyDescent="0.35">
      <c r="A51" s="140"/>
      <c r="B51" s="141"/>
      <c r="C51" s="286" t="s">
        <v>7</v>
      </c>
      <c r="D51" s="127" t="s">
        <v>8</v>
      </c>
      <c r="E51" s="127" t="s">
        <v>9</v>
      </c>
      <c r="F51" s="127" t="s">
        <v>10</v>
      </c>
      <c r="G51" s="127" t="s">
        <v>11</v>
      </c>
      <c r="H51" s="186" t="s">
        <v>19</v>
      </c>
    </row>
    <row r="52" spans="1:10" x14ac:dyDescent="0.3">
      <c r="A52" s="144" t="s">
        <v>27</v>
      </c>
      <c r="B52" s="165"/>
      <c r="C52" s="287">
        <f>(C43+C44)*$F$4/C16</f>
        <v>0.61098546630464889</v>
      </c>
      <c r="D52" s="288">
        <f>(D43+D44)*$F$4/D16</f>
        <v>0.68452508495422171</v>
      </c>
      <c r="E52" s="288">
        <f>(E43+E44)*$F$4/E16</f>
        <v>0.69373051342301295</v>
      </c>
      <c r="F52" s="288">
        <f>(F43+F44)*$F$4/F16</f>
        <v>0.69112609049712037</v>
      </c>
      <c r="G52" s="289">
        <f>(G43+G44)*$F$4/G16</f>
        <v>1.5435078927358512</v>
      </c>
      <c r="H52" s="290"/>
    </row>
    <row r="53" spans="1:10" x14ac:dyDescent="0.3">
      <c r="A53" s="144" t="s">
        <v>28</v>
      </c>
      <c r="B53" s="165"/>
      <c r="C53" s="190">
        <f>$F$5+$F$6</f>
        <v>0.19</v>
      </c>
      <c r="D53" s="191">
        <f>$F$5+$F$6</f>
        <v>0.19</v>
      </c>
      <c r="E53" s="191">
        <f>$F$5+$F$6</f>
        <v>0.19</v>
      </c>
      <c r="F53" s="191">
        <f>$F$5+$F$6</f>
        <v>0.19</v>
      </c>
      <c r="G53" s="291">
        <f>$F$5+$F$6</f>
        <v>0.19</v>
      </c>
      <c r="H53" s="291"/>
    </row>
    <row r="54" spans="1:10" x14ac:dyDescent="0.3">
      <c r="A54" s="53" t="s">
        <v>40</v>
      </c>
      <c r="B54" s="91"/>
      <c r="C54" s="54">
        <f>SUM(C52:C53)</f>
        <v>0.80098546630464895</v>
      </c>
      <c r="D54" s="55">
        <f>SUM(D52:D53)</f>
        <v>0.87452508495422165</v>
      </c>
      <c r="E54" s="55">
        <f>SUM(E52:E53)</f>
        <v>0.8837305134230129</v>
      </c>
      <c r="F54" s="55">
        <f>SUM(F52:F53)</f>
        <v>0.88112609049712032</v>
      </c>
      <c r="G54" s="109">
        <f>SUM(G52:G53)</f>
        <v>1.7335078927358512</v>
      </c>
      <c r="H54" s="109"/>
    </row>
    <row r="55" spans="1:10" x14ac:dyDescent="0.3">
      <c r="A55" s="144" t="s">
        <v>27</v>
      </c>
      <c r="B55" s="165"/>
      <c r="C55" s="187">
        <f>(C45+C46)*$F$4/C18</f>
        <v>1.4926781200079182</v>
      </c>
      <c r="D55" s="188">
        <f>(D45+D46)*$F$4/D18</f>
        <v>1.6725269767608473</v>
      </c>
      <c r="E55" s="188">
        <f>(E45+E46)*$F$4/E18</f>
        <v>1.3002381755371761</v>
      </c>
      <c r="F55" s="188">
        <f>(F45+F46)*$F$4/F18</f>
        <v>1.3480093162455176</v>
      </c>
      <c r="G55" s="290">
        <f>(G45+G46)*$F$4/G18</f>
        <v>0.83894038405324844</v>
      </c>
      <c r="H55" s="290"/>
    </row>
    <row r="56" spans="1:10" x14ac:dyDescent="0.3">
      <c r="A56" s="144" t="s">
        <v>28</v>
      </c>
      <c r="B56" s="165"/>
      <c r="C56" s="190">
        <f>$F$6+$F$5</f>
        <v>0.19</v>
      </c>
      <c r="D56" s="191">
        <f>$F$6+$F$5</f>
        <v>0.19</v>
      </c>
      <c r="E56" s="191">
        <f>$F$6+$F$5</f>
        <v>0.19</v>
      </c>
      <c r="F56" s="191">
        <f>$F$6+$F$5</f>
        <v>0.19</v>
      </c>
      <c r="G56" s="291">
        <f>$F$6+$F$5</f>
        <v>0.19</v>
      </c>
      <c r="H56" s="291"/>
    </row>
    <row r="57" spans="1:10" x14ac:dyDescent="0.3">
      <c r="A57" s="53" t="s">
        <v>42</v>
      </c>
      <c r="B57" s="91"/>
      <c r="C57" s="54">
        <f>C55+C56</f>
        <v>1.6826781200079182</v>
      </c>
      <c r="D57" s="55">
        <f>D55+D56</f>
        <v>1.8625269767608472</v>
      </c>
      <c r="E57" s="55">
        <f>E55+E56</f>
        <v>1.4902381755371761</v>
      </c>
      <c r="F57" s="55">
        <f>F55+F56</f>
        <v>1.5380093162455175</v>
      </c>
      <c r="G57" s="109">
        <f>G55+G56</f>
        <v>1.0289403840532485</v>
      </c>
      <c r="H57" s="109"/>
    </row>
    <row r="58" spans="1:10" x14ac:dyDescent="0.3">
      <c r="A58" s="144" t="s">
        <v>27</v>
      </c>
      <c r="B58" s="165"/>
      <c r="C58" s="187"/>
      <c r="D58" s="188"/>
      <c r="E58" s="188"/>
      <c r="F58" s="188"/>
      <c r="G58" s="290"/>
      <c r="H58" s="290">
        <f>(H47+H48)*$F$4/H20</f>
        <v>1.2634993241886758</v>
      </c>
    </row>
    <row r="59" spans="1:10" x14ac:dyDescent="0.3">
      <c r="A59" s="144" t="s">
        <v>28</v>
      </c>
      <c r="B59" s="165"/>
      <c r="C59" s="190"/>
      <c r="D59" s="191"/>
      <c r="E59" s="191"/>
      <c r="F59" s="191"/>
      <c r="G59" s="291"/>
      <c r="H59" s="291">
        <f>F$7+F$8</f>
        <v>0.28999999999999998</v>
      </c>
    </row>
    <row r="60" spans="1:10" ht="14.5" thickBot="1" x14ac:dyDescent="0.35">
      <c r="A60" s="57" t="s">
        <v>41</v>
      </c>
      <c r="B60" s="92"/>
      <c r="C60" s="58"/>
      <c r="D60" s="59"/>
      <c r="E60" s="59"/>
      <c r="F60" s="59"/>
      <c r="G60" s="110"/>
      <c r="H60" s="110">
        <f>SUM(H58:H59)</f>
        <v>1.5534993241886759</v>
      </c>
    </row>
    <row r="61" spans="1:10" x14ac:dyDescent="0.3">
      <c r="A61" s="133"/>
      <c r="B61" s="133"/>
      <c r="C61" s="193"/>
      <c r="D61" s="193"/>
      <c r="E61" s="193"/>
      <c r="F61" s="193"/>
      <c r="G61" s="193"/>
      <c r="H61" s="193"/>
    </row>
    <row r="62" spans="1:10" ht="14.5" thickBot="1" x14ac:dyDescent="0.35">
      <c r="A62" s="310" t="s">
        <v>45</v>
      </c>
      <c r="B62" s="311"/>
      <c r="C62" s="310"/>
      <c r="D62" s="310"/>
    </row>
    <row r="63" spans="1:10" ht="14.5" thickBot="1" x14ac:dyDescent="0.35">
      <c r="A63" s="194"/>
      <c r="B63" s="195" t="s">
        <v>44</v>
      </c>
      <c r="C63" s="196" t="s">
        <v>7</v>
      </c>
      <c r="D63" s="197" t="s">
        <v>8</v>
      </c>
      <c r="E63" s="197" t="s">
        <v>9</v>
      </c>
      <c r="F63" s="197" t="s">
        <v>10</v>
      </c>
      <c r="G63" s="197" t="s">
        <v>11</v>
      </c>
      <c r="H63" s="198" t="s">
        <v>19</v>
      </c>
    </row>
    <row r="64" spans="1:10" x14ac:dyDescent="0.3">
      <c r="A64" s="195" t="s">
        <v>26</v>
      </c>
      <c r="B64" s="199">
        <f>B16</f>
        <v>10</v>
      </c>
      <c r="C64" s="200">
        <f t="shared" ref="C64:H64" si="0">C54*C16*365*$B$64</f>
        <v>103729.21985738463</v>
      </c>
      <c r="D64" s="200">
        <f t="shared" si="0"/>
        <v>72171.494423474564</v>
      </c>
      <c r="E64" s="200">
        <f t="shared" si="0"/>
        <v>56964.385164733983</v>
      </c>
      <c r="F64" s="200">
        <f t="shared" si="0"/>
        <v>37982.261820014115</v>
      </c>
      <c r="G64" s="200">
        <f t="shared" si="0"/>
        <v>21259.74079651248</v>
      </c>
      <c r="H64" s="201">
        <f t="shared" si="0"/>
        <v>0</v>
      </c>
      <c r="J64" s="90"/>
    </row>
    <row r="65" spans="1:10" x14ac:dyDescent="0.3">
      <c r="A65" s="202" t="s">
        <v>29</v>
      </c>
      <c r="B65" s="203">
        <f>B18</f>
        <v>20</v>
      </c>
      <c r="C65" s="204">
        <f>C57*C18*$B$65*365</f>
        <v>30463.20468462335</v>
      </c>
      <c r="D65" s="204">
        <f>D57*D18*$B$65*365</f>
        <v>56425.254760969874</v>
      </c>
      <c r="E65" s="204">
        <f>E57*E18*$B$65*365</f>
        <v>66904.242890741531</v>
      </c>
      <c r="F65" s="204">
        <f>F57*F18*$B$65*365</f>
        <v>69161.202932928427</v>
      </c>
      <c r="G65" s="204">
        <f>G57*G18*$B$65*365</f>
        <v>56259.373378879463</v>
      </c>
      <c r="H65" s="205">
        <f>365*H57*H18*$B$65</f>
        <v>0</v>
      </c>
      <c r="J65" s="90">
        <f>SUM(C65:G65)</f>
        <v>279213.27864814264</v>
      </c>
    </row>
    <row r="66" spans="1:10" ht="14.5" thickBot="1" x14ac:dyDescent="0.35">
      <c r="A66" s="206" t="s">
        <v>30</v>
      </c>
      <c r="B66" s="207">
        <f>B20</f>
        <v>70</v>
      </c>
      <c r="C66" s="208"/>
      <c r="D66" s="208"/>
      <c r="E66" s="208"/>
      <c r="F66" s="208"/>
      <c r="G66" s="208"/>
      <c r="H66" s="209">
        <f>H60*365*H20*$B$66</f>
        <v>257600.48118730413</v>
      </c>
      <c r="J66" s="90"/>
    </row>
    <row r="67" spans="1:10" s="18" customFormat="1" ht="14.5" thickBot="1" x14ac:dyDescent="0.35">
      <c r="A67" s="18" t="s">
        <v>46</v>
      </c>
      <c r="C67" s="101">
        <f t="shared" ref="C67:H67" si="1">SUM(C64:C66)</f>
        <v>134192.42454200797</v>
      </c>
      <c r="D67" s="101">
        <f t="shared" si="1"/>
        <v>128596.74918444443</v>
      </c>
      <c r="E67" s="101">
        <f t="shared" si="1"/>
        <v>123868.62805547551</v>
      </c>
      <c r="F67" s="101">
        <f t="shared" si="1"/>
        <v>107143.46475294254</v>
      </c>
      <c r="G67" s="101">
        <f t="shared" si="1"/>
        <v>77519.114175391936</v>
      </c>
      <c r="H67" s="101">
        <f t="shared" si="1"/>
        <v>257600.48118730413</v>
      </c>
    </row>
    <row r="68" spans="1:10" ht="14.5" thickBot="1" x14ac:dyDescent="0.35">
      <c r="G68" s="105" t="s">
        <v>55</v>
      </c>
      <c r="H68" s="104">
        <f>SUM(C67:H67)</f>
        <v>828920.86189756659</v>
      </c>
    </row>
    <row r="69" spans="1:10" x14ac:dyDescent="0.3">
      <c r="D69" s="107" t="s">
        <v>51</v>
      </c>
      <c r="E69" s="107" t="s">
        <v>48</v>
      </c>
    </row>
    <row r="70" spans="1:10" x14ac:dyDescent="0.3">
      <c r="A70" s="106" t="s">
        <v>50</v>
      </c>
      <c r="C70" s="105" t="s">
        <v>52</v>
      </c>
      <c r="D70" s="101">
        <f>'Demand &amp; Costs'!H67</f>
        <v>960325.71800150897</v>
      </c>
      <c r="E70" s="101">
        <f>D70-H68</f>
        <v>131404.85610394238</v>
      </c>
    </row>
    <row r="71" spans="1:10" x14ac:dyDescent="0.3">
      <c r="C71" s="105" t="s">
        <v>81</v>
      </c>
      <c r="D71" s="101">
        <f>'Central vs. Local'!J59</f>
        <v>755164.18038964411</v>
      </c>
      <c r="E71" s="101">
        <f>D71-H68</f>
        <v>-73756.681507922476</v>
      </c>
      <c r="F71" s="101"/>
    </row>
    <row r="72" spans="1:10" ht="14.5" thickBot="1" x14ac:dyDescent="0.35"/>
    <row r="73" spans="1:10" x14ac:dyDescent="0.3">
      <c r="B73" s="159"/>
      <c r="C73" s="260"/>
      <c r="D73" s="318" t="s">
        <v>94</v>
      </c>
      <c r="E73" s="318"/>
      <c r="F73" s="318"/>
      <c r="G73" s="318"/>
      <c r="H73" s="319"/>
    </row>
    <row r="74" spans="1:10" ht="14.5" thickBot="1" x14ac:dyDescent="0.35">
      <c r="B74" s="154"/>
      <c r="C74" s="261">
        <f>H68</f>
        <v>828920.86189756659</v>
      </c>
      <c r="D74" s="262">
        <v>0</v>
      </c>
      <c r="E74" s="262">
        <v>0.25</v>
      </c>
      <c r="F74" s="262">
        <v>0.5</v>
      </c>
      <c r="G74" s="262">
        <v>0.75</v>
      </c>
      <c r="H74" s="263">
        <v>1</v>
      </c>
    </row>
    <row r="75" spans="1:10" x14ac:dyDescent="0.3">
      <c r="B75" s="320" t="s">
        <v>47</v>
      </c>
      <c r="C75" s="264">
        <v>0.9</v>
      </c>
      <c r="D75" s="265">
        <f t="dataTable" ref="D75:H84" dt2D="1" dtr="0" r1="F12" r2="F11"/>
        <v>747122.17521190492</v>
      </c>
      <c r="E75" s="265">
        <v>784950.91946932126</v>
      </c>
      <c r="F75" s="265">
        <v>814681.48599296203</v>
      </c>
      <c r="G75" s="265">
        <v>839996.53449924313</v>
      </c>
      <c r="H75" s="266">
        <v>862422.8438762346</v>
      </c>
    </row>
    <row r="76" spans="1:10" x14ac:dyDescent="0.3">
      <c r="B76" s="320"/>
      <c r="C76" s="264">
        <v>0.91</v>
      </c>
      <c r="D76" s="265">
        <v>760452.03610725573</v>
      </c>
      <c r="E76" s="265">
        <v>800028.34395543626</v>
      </c>
      <c r="F76" s="265">
        <v>831132.36488813593</v>
      </c>
      <c r="G76" s="265">
        <v>857616.88539081649</v>
      </c>
      <c r="H76" s="266">
        <v>881079.21651560254</v>
      </c>
    </row>
    <row r="77" spans="1:10" x14ac:dyDescent="0.3">
      <c r="B77" s="320"/>
      <c r="C77" s="264">
        <v>0.92</v>
      </c>
      <c r="D77" s="265">
        <v>774933.11939447606</v>
      </c>
      <c r="E77" s="265">
        <v>816407.91771500628</v>
      </c>
      <c r="F77" s="265">
        <v>849004.01030883752</v>
      </c>
      <c r="G77" s="265">
        <v>876759.00328792934</v>
      </c>
      <c r="H77" s="266">
        <v>901346.83132037008</v>
      </c>
    </row>
    <row r="78" spans="1:10" x14ac:dyDescent="0.3">
      <c r="B78" s="320"/>
      <c r="C78" s="264">
        <v>0.93</v>
      </c>
      <c r="D78" s="265">
        <v>790855.84653903393</v>
      </c>
      <c r="E78" s="265">
        <v>834418.13687781966</v>
      </c>
      <c r="F78" s="265">
        <v>868654.84222617431</v>
      </c>
      <c r="G78" s="265">
        <v>897806.78778024507</v>
      </c>
      <c r="H78" s="266">
        <v>923632.15998028591</v>
      </c>
    </row>
    <row r="79" spans="1:10" x14ac:dyDescent="0.3">
      <c r="B79" s="320"/>
      <c r="C79" s="264">
        <v>0.94</v>
      </c>
      <c r="D79" s="265">
        <v>808639.03824185766</v>
      </c>
      <c r="E79" s="265">
        <v>854532.730130248</v>
      </c>
      <c r="F79" s="265">
        <v>890601.74290049775</v>
      </c>
      <c r="G79" s="265">
        <v>921313.86562868359</v>
      </c>
      <c r="H79" s="266">
        <v>948521.38078535139</v>
      </c>
    </row>
    <row r="80" spans="1:10" x14ac:dyDescent="0.3">
      <c r="B80" s="320"/>
      <c r="C80" s="267">
        <v>0.95</v>
      </c>
      <c r="D80" s="268">
        <v>828920.86189756659</v>
      </c>
      <c r="E80" s="268">
        <v>877473.52951370669</v>
      </c>
      <c r="F80" s="268">
        <v>915632.29853440635</v>
      </c>
      <c r="G80" s="268">
        <v>948123.81153436447</v>
      </c>
      <c r="H80" s="269">
        <v>976907.66800150892</v>
      </c>
    </row>
    <row r="81" spans="2:8" x14ac:dyDescent="0.3">
      <c r="B81" s="320"/>
      <c r="C81" s="264">
        <v>0.96</v>
      </c>
      <c r="D81" s="265">
        <v>852749.39432869805</v>
      </c>
      <c r="E81" s="265">
        <v>904426.0162024938</v>
      </c>
      <c r="F81" s="265">
        <v>945039.97985619621</v>
      </c>
      <c r="G81" s="265">
        <v>979622.04740974505</v>
      </c>
      <c r="H81" s="266">
        <v>1010257.9020342965</v>
      </c>
    </row>
    <row r="82" spans="2:8" x14ac:dyDescent="0.3">
      <c r="B82" s="320"/>
      <c r="C82" s="264">
        <v>0.97</v>
      </c>
      <c r="D82" s="265">
        <v>882043.54588137008</v>
      </c>
      <c r="E82" s="265">
        <v>937560.672399414</v>
      </c>
      <c r="F82" s="265">
        <v>981192.98575125088</v>
      </c>
      <c r="G82" s="265">
        <v>1018345.1243781656</v>
      </c>
      <c r="H82" s="266">
        <v>1051257.7753121478</v>
      </c>
    </row>
    <row r="83" spans="2:8" x14ac:dyDescent="0.3">
      <c r="B83" s="320"/>
      <c r="C83" s="264">
        <v>0.98</v>
      </c>
      <c r="D83" s="265">
        <v>920985.01663286134</v>
      </c>
      <c r="E83" s="265">
        <v>981607.42496820097</v>
      </c>
      <c r="F83" s="265">
        <v>1029252.1083754168</v>
      </c>
      <c r="G83" s="265">
        <v>1069820.7087268766</v>
      </c>
      <c r="H83" s="266">
        <v>1105759.96368219</v>
      </c>
    </row>
    <row r="84" spans="2:8" ht="14.5" thickBot="1" x14ac:dyDescent="0.35">
      <c r="B84" s="321"/>
      <c r="C84" s="270">
        <v>0.99</v>
      </c>
      <c r="D84" s="271">
        <v>982361.59432796575</v>
      </c>
      <c r="E84" s="271">
        <v>1051030.5586887388</v>
      </c>
      <c r="F84" s="271">
        <v>1104999.2339147804</v>
      </c>
      <c r="G84" s="271">
        <v>1150952.6008000229</v>
      </c>
      <c r="H84" s="272">
        <v>1191662.1582961162</v>
      </c>
    </row>
  </sheetData>
  <mergeCells count="2">
    <mergeCell ref="D73:H73"/>
    <mergeCell ref="B75:B84"/>
  </mergeCells>
  <phoneticPr fontId="0" type="noConversion"/>
  <printOptions gridLinesSet="0"/>
  <pageMargins left="0.75" right="0.75" top="0.39" bottom="0.79" header="0.39" footer="0.5"/>
  <pageSetup scale="74" orientation="portrait" horizontalDpi="300" verticalDpi="300" r:id="rId1"/>
  <headerFooter alignWithMargins="0">
    <oddFooter>&amp;LCR - &amp;D &amp;T&amp;CPage &amp;P&amp;R&amp;F - 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showGridLines="0" topLeftCell="A19" zoomScaleNormal="100" workbookViewId="0">
      <selection activeCell="A8" sqref="A8"/>
    </sheetView>
  </sheetViews>
  <sheetFormatPr defaultColWidth="9.1796875" defaultRowHeight="14" x14ac:dyDescent="0.3"/>
  <cols>
    <col min="1" max="1" width="20.54296875" style="1" customWidth="1"/>
    <col min="2" max="2" width="8.54296875" style="1" customWidth="1"/>
    <col min="3" max="8" width="12.54296875" style="1" customWidth="1"/>
    <col min="9" max="9" width="5.26953125" style="1" customWidth="1"/>
    <col min="10" max="10" width="9.81640625" style="1" bestFit="1" customWidth="1"/>
    <col min="11" max="16384" width="9.1796875" style="1"/>
  </cols>
  <sheetData>
    <row r="1" spans="1:8" ht="15.5" x14ac:dyDescent="0.35">
      <c r="A1" s="16" t="s">
        <v>85</v>
      </c>
      <c r="B1" s="16"/>
      <c r="D1" s="2"/>
    </row>
    <row r="2" spans="1:8" x14ac:dyDescent="0.3">
      <c r="A2" s="2" t="s">
        <v>98</v>
      </c>
      <c r="B2" s="2"/>
    </row>
    <row r="3" spans="1:8" x14ac:dyDescent="0.3">
      <c r="A3" s="17" t="s">
        <v>33</v>
      </c>
      <c r="B3" s="17"/>
    </row>
    <row r="4" spans="1:8" x14ac:dyDescent="0.3">
      <c r="A4" s="29" t="s">
        <v>62</v>
      </c>
      <c r="B4" s="30"/>
      <c r="C4" s="30"/>
      <c r="D4" s="30"/>
      <c r="E4" s="30"/>
      <c r="F4" s="37">
        <v>0.15</v>
      </c>
      <c r="G4" s="30" t="s">
        <v>37</v>
      </c>
      <c r="H4" s="31"/>
    </row>
    <row r="5" spans="1:8" x14ac:dyDescent="0.3">
      <c r="A5" s="32" t="s">
        <v>34</v>
      </c>
      <c r="B5" s="10"/>
      <c r="C5" s="10"/>
      <c r="D5" s="10"/>
      <c r="E5" s="10"/>
      <c r="F5" s="38">
        <v>0.09</v>
      </c>
      <c r="G5" s="10" t="s">
        <v>0</v>
      </c>
      <c r="H5" s="33"/>
    </row>
    <row r="6" spans="1:8" x14ac:dyDescent="0.3">
      <c r="A6" s="32" t="s">
        <v>1</v>
      </c>
      <c r="B6" s="10"/>
      <c r="C6" s="10"/>
      <c r="D6" s="10"/>
      <c r="E6" s="10"/>
      <c r="F6" s="38">
        <v>0.1</v>
      </c>
      <c r="G6" s="10" t="s">
        <v>0</v>
      </c>
      <c r="H6" s="33"/>
    </row>
    <row r="7" spans="1:8" x14ac:dyDescent="0.3">
      <c r="A7" s="32" t="s">
        <v>2</v>
      </c>
      <c r="B7" s="10"/>
      <c r="C7" s="10"/>
      <c r="D7" s="10"/>
      <c r="E7" s="10"/>
      <c r="F7" s="38">
        <v>0.05</v>
      </c>
      <c r="G7" s="10" t="s">
        <v>0</v>
      </c>
      <c r="H7" s="33"/>
    </row>
    <row r="8" spans="1:8" x14ac:dyDescent="0.3">
      <c r="A8" s="32" t="s">
        <v>3</v>
      </c>
      <c r="B8" s="10"/>
      <c r="C8" s="10"/>
      <c r="D8" s="10"/>
      <c r="E8" s="10"/>
      <c r="F8" s="38">
        <v>0.24</v>
      </c>
      <c r="G8" s="10" t="s">
        <v>0</v>
      </c>
      <c r="H8" s="33"/>
    </row>
    <row r="9" spans="1:8" x14ac:dyDescent="0.3">
      <c r="A9" s="32" t="s">
        <v>63</v>
      </c>
      <c r="B9" s="10"/>
      <c r="C9" s="10"/>
      <c r="D9" s="10"/>
      <c r="E9" s="10"/>
      <c r="F9" s="39">
        <v>6</v>
      </c>
      <c r="G9" s="10" t="s">
        <v>5</v>
      </c>
      <c r="H9" s="33"/>
    </row>
    <row r="10" spans="1:8" x14ac:dyDescent="0.3">
      <c r="A10" s="32" t="s">
        <v>64</v>
      </c>
      <c r="B10" s="10"/>
      <c r="C10" s="10"/>
      <c r="D10" s="10"/>
      <c r="E10" s="10"/>
      <c r="F10" s="39">
        <v>5</v>
      </c>
      <c r="G10" s="10" t="s">
        <v>5</v>
      </c>
      <c r="H10" s="33"/>
    </row>
    <row r="11" spans="1:8" x14ac:dyDescent="0.3">
      <c r="A11" s="32" t="s">
        <v>65</v>
      </c>
      <c r="B11" s="10"/>
      <c r="C11" s="10"/>
      <c r="D11" s="10"/>
      <c r="E11" s="10"/>
      <c r="F11" s="39">
        <v>0.95</v>
      </c>
      <c r="G11" s="10"/>
      <c r="H11" s="33"/>
    </row>
    <row r="12" spans="1:8" x14ac:dyDescent="0.3">
      <c r="A12" s="34" t="s">
        <v>54</v>
      </c>
      <c r="B12" s="35"/>
      <c r="C12" s="35"/>
      <c r="D12" s="35"/>
      <c r="E12" s="35"/>
      <c r="F12" s="40">
        <v>0</v>
      </c>
      <c r="G12" s="35"/>
      <c r="H12" s="36"/>
    </row>
    <row r="14" spans="1:8" ht="14.5" thickBot="1" x14ac:dyDescent="0.35">
      <c r="A14" s="310" t="s">
        <v>88</v>
      </c>
      <c r="B14" s="312"/>
      <c r="C14" s="312"/>
    </row>
    <row r="15" spans="1:8" ht="14.5" thickBot="1" x14ac:dyDescent="0.35">
      <c r="A15" s="4"/>
      <c r="B15" s="20" t="s">
        <v>44</v>
      </c>
      <c r="C15" s="20" t="s">
        <v>7</v>
      </c>
      <c r="D15" s="5" t="s">
        <v>8</v>
      </c>
      <c r="E15" s="5" t="s">
        <v>9</v>
      </c>
      <c r="F15" s="5" t="s">
        <v>10</v>
      </c>
      <c r="G15" s="5" t="s">
        <v>11</v>
      </c>
      <c r="H15" s="61" t="s">
        <v>12</v>
      </c>
    </row>
    <row r="16" spans="1:8" x14ac:dyDescent="0.3">
      <c r="A16" s="6" t="s">
        <v>13</v>
      </c>
      <c r="B16" s="93">
        <v>10</v>
      </c>
      <c r="C16" s="41">
        <v>35.479999999999997</v>
      </c>
      <c r="D16" s="42">
        <v>22.61</v>
      </c>
      <c r="E16" s="42">
        <v>17.66</v>
      </c>
      <c r="F16" s="42">
        <v>11.81</v>
      </c>
      <c r="G16" s="42">
        <v>3.36</v>
      </c>
      <c r="H16" s="63">
        <f>SUM(C16:G16)</f>
        <v>90.92</v>
      </c>
    </row>
    <row r="17" spans="1:10" x14ac:dyDescent="0.3">
      <c r="A17" s="6" t="s">
        <v>14</v>
      </c>
      <c r="B17" s="94"/>
      <c r="C17" s="43">
        <v>6.98</v>
      </c>
      <c r="D17" s="44">
        <v>6.48</v>
      </c>
      <c r="E17" s="44">
        <v>5.26</v>
      </c>
      <c r="F17" s="44">
        <v>3.48</v>
      </c>
      <c r="G17" s="44">
        <v>4.49</v>
      </c>
      <c r="H17" s="64" t="s">
        <v>43</v>
      </c>
    </row>
    <row r="18" spans="1:10" x14ac:dyDescent="0.3">
      <c r="A18" s="6" t="s">
        <v>15</v>
      </c>
      <c r="B18" s="93">
        <v>20</v>
      </c>
      <c r="C18" s="43">
        <v>2.48</v>
      </c>
      <c r="D18" s="44">
        <v>4.1500000000000004</v>
      </c>
      <c r="E18" s="44">
        <v>6.15</v>
      </c>
      <c r="F18" s="44">
        <v>6.16</v>
      </c>
      <c r="G18" s="44">
        <v>7.49</v>
      </c>
      <c r="H18" s="64">
        <f>SUM(C18:G18)</f>
        <v>26.43</v>
      </c>
    </row>
    <row r="19" spans="1:10" x14ac:dyDescent="0.3">
      <c r="A19" s="6" t="s">
        <v>16</v>
      </c>
      <c r="B19" s="94"/>
      <c r="C19" s="43">
        <v>3.16</v>
      </c>
      <c r="D19" s="44">
        <v>6.2</v>
      </c>
      <c r="E19" s="44">
        <v>6.39</v>
      </c>
      <c r="F19" s="44">
        <v>6.76</v>
      </c>
      <c r="G19" s="44">
        <v>3.56</v>
      </c>
      <c r="H19" s="64" t="s">
        <v>43</v>
      </c>
    </row>
    <row r="20" spans="1:10" x14ac:dyDescent="0.3">
      <c r="A20" s="6" t="s">
        <v>17</v>
      </c>
      <c r="B20" s="93">
        <v>70</v>
      </c>
      <c r="C20" s="43">
        <v>0.48</v>
      </c>
      <c r="D20" s="44">
        <v>0.73</v>
      </c>
      <c r="E20" s="44">
        <v>0.8</v>
      </c>
      <c r="F20" s="44">
        <v>1.94</v>
      </c>
      <c r="G20" s="44">
        <v>2.54</v>
      </c>
      <c r="H20" s="64">
        <f>SUM(C20:G20)</f>
        <v>6.49</v>
      </c>
    </row>
    <row r="21" spans="1:10" ht="14.5" thickBot="1" x14ac:dyDescent="0.35">
      <c r="A21" s="8" t="s">
        <v>18</v>
      </c>
      <c r="B21" s="23"/>
      <c r="C21" s="45">
        <v>1.98</v>
      </c>
      <c r="D21" s="46">
        <v>1.42</v>
      </c>
      <c r="E21" s="46">
        <v>2.39</v>
      </c>
      <c r="F21" s="46">
        <v>3.76</v>
      </c>
      <c r="G21" s="46">
        <v>3.98</v>
      </c>
      <c r="H21" s="65" t="s">
        <v>43</v>
      </c>
    </row>
    <row r="22" spans="1:10" x14ac:dyDescent="0.3">
      <c r="A22" s="10"/>
      <c r="B22" s="10"/>
      <c r="C22" s="7"/>
      <c r="D22" s="7"/>
      <c r="E22" s="7"/>
      <c r="F22" s="7"/>
      <c r="G22" s="7"/>
      <c r="H22" s="7"/>
    </row>
    <row r="23" spans="1:10" ht="14.5" thickBot="1" x14ac:dyDescent="0.35">
      <c r="A23" s="310" t="s">
        <v>89</v>
      </c>
      <c r="B23" s="310"/>
      <c r="C23" s="310"/>
      <c r="D23" s="310"/>
    </row>
    <row r="24" spans="1:10" ht="14.5" thickBot="1" x14ac:dyDescent="0.35">
      <c r="A24" s="20"/>
      <c r="B24" s="21"/>
      <c r="C24" s="21" t="s">
        <v>7</v>
      </c>
      <c r="D24" s="24" t="s">
        <v>8</v>
      </c>
      <c r="E24" s="24" t="s">
        <v>9</v>
      </c>
      <c r="F24" s="24" t="s">
        <v>10</v>
      </c>
      <c r="G24" s="24" t="s">
        <v>11</v>
      </c>
      <c r="H24" s="11" t="s">
        <v>12</v>
      </c>
    </row>
    <row r="25" spans="1:10" x14ac:dyDescent="0.3">
      <c r="A25" s="21" t="s">
        <v>31</v>
      </c>
      <c r="B25" s="21"/>
      <c r="C25" s="12">
        <f>C17/C16</f>
        <v>0.19673055242390081</v>
      </c>
      <c r="D25" s="19">
        <f>D17/D16</f>
        <v>0.28659885006634234</v>
      </c>
      <c r="E25" s="19">
        <f>E17/E16</f>
        <v>0.29784824462061155</v>
      </c>
      <c r="F25" s="19">
        <f>F17/F16</f>
        <v>0.29466553767993225</v>
      </c>
      <c r="G25" s="19">
        <f>G17/G16</f>
        <v>1.3363095238095239</v>
      </c>
      <c r="H25" s="26" t="s">
        <v>43</v>
      </c>
    </row>
    <row r="26" spans="1:10" x14ac:dyDescent="0.3">
      <c r="A26" s="22" t="s">
        <v>29</v>
      </c>
      <c r="B26" s="22"/>
      <c r="C26" s="13">
        <f>C19/C18</f>
        <v>1.2741935483870968</v>
      </c>
      <c r="D26" s="7">
        <f>D19/D18</f>
        <v>1.4939759036144578</v>
      </c>
      <c r="E26" s="7">
        <f>E19/E18</f>
        <v>1.0390243902439023</v>
      </c>
      <c r="F26" s="7">
        <f>F19/F18</f>
        <v>1.0974025974025974</v>
      </c>
      <c r="G26" s="7">
        <f>G19/G18</f>
        <v>0.47530040053404538</v>
      </c>
      <c r="H26" s="27" t="s">
        <v>43</v>
      </c>
    </row>
    <row r="27" spans="1:10" ht="14.5" thickBot="1" x14ac:dyDescent="0.35">
      <c r="A27" s="23" t="s">
        <v>32</v>
      </c>
      <c r="B27" s="23"/>
      <c r="C27" s="14">
        <f>C21/C20</f>
        <v>4.125</v>
      </c>
      <c r="D27" s="9">
        <f>D21/D20</f>
        <v>1.9452054794520548</v>
      </c>
      <c r="E27" s="9">
        <f>E21/E20</f>
        <v>2.9874999999999998</v>
      </c>
      <c r="F27" s="9">
        <f>F21/F20</f>
        <v>1.9381443298969072</v>
      </c>
      <c r="G27" s="9">
        <f>G21/G20</f>
        <v>1.5669291338582676</v>
      </c>
      <c r="H27" s="28" t="s">
        <v>43</v>
      </c>
    </row>
    <row r="28" spans="1:10" x14ac:dyDescent="0.3">
      <c r="A28" s="10"/>
      <c r="B28" s="10"/>
      <c r="C28" s="7"/>
      <c r="D28" s="7"/>
      <c r="E28" s="7"/>
      <c r="F28" s="7"/>
      <c r="G28" s="7"/>
      <c r="H28" s="7"/>
    </row>
    <row r="29" spans="1:10" x14ac:dyDescent="0.3">
      <c r="A29" s="10"/>
      <c r="B29" s="10"/>
      <c r="C29" s="7"/>
      <c r="D29" s="7"/>
      <c r="E29" s="7"/>
      <c r="F29" s="7"/>
      <c r="G29" s="7"/>
      <c r="H29" s="7"/>
    </row>
    <row r="30" spans="1:10" ht="14.5" thickBot="1" x14ac:dyDescent="0.35">
      <c r="A30" s="310" t="s">
        <v>90</v>
      </c>
      <c r="B30" s="310"/>
      <c r="C30" s="312"/>
      <c r="D30" s="312"/>
      <c r="E30" s="312"/>
    </row>
    <row r="31" spans="1:10" ht="14.5" thickBot="1" x14ac:dyDescent="0.35">
      <c r="A31" s="4"/>
      <c r="B31" s="20"/>
      <c r="C31" s="20" t="s">
        <v>7</v>
      </c>
      <c r="D31" s="5" t="s">
        <v>8</v>
      </c>
      <c r="E31" s="5" t="s">
        <v>9</v>
      </c>
      <c r="F31" s="5" t="s">
        <v>10</v>
      </c>
      <c r="G31" s="5" t="s">
        <v>11</v>
      </c>
      <c r="H31" s="62" t="s">
        <v>19</v>
      </c>
    </row>
    <row r="32" spans="1:10" x14ac:dyDescent="0.3">
      <c r="A32" s="6" t="s">
        <v>13</v>
      </c>
      <c r="B32" s="22"/>
      <c r="C32" s="12">
        <f>(C16)*($F$9+$F$10)</f>
        <v>390.28</v>
      </c>
      <c r="D32" s="19">
        <f>D16*($F$9+$F$10)</f>
        <v>248.70999999999998</v>
      </c>
      <c r="E32" s="19">
        <f>E16*($F$9+$F$10)</f>
        <v>194.26</v>
      </c>
      <c r="F32" s="19">
        <f>(F16+G16)*($F$9+$F$10)</f>
        <v>166.87</v>
      </c>
      <c r="G32" s="19"/>
      <c r="H32" s="63"/>
      <c r="I32" s="1">
        <f>SUM(C32:F32)/20</f>
        <v>50.006</v>
      </c>
      <c r="J32" s="102"/>
    </row>
    <row r="33" spans="1:10" x14ac:dyDescent="0.3">
      <c r="A33" s="6" t="s">
        <v>14</v>
      </c>
      <c r="B33" s="22"/>
      <c r="C33" s="13">
        <f>SQRT($F$9+$F$10)*SQRT(C17^2)</f>
        <v>23.15004103668069</v>
      </c>
      <c r="D33" s="7">
        <f>SQRT($F$9+$F$10)*D17</f>
        <v>21.491728641502991</v>
      </c>
      <c r="E33" s="7">
        <f>SQRT($F$9+$F$10)*E17</f>
        <v>17.445446397269404</v>
      </c>
      <c r="F33" s="7">
        <f>SQRT($F$9+$F$10)*SQRT(F17^2+G17^2)</f>
        <v>18.840793507705559</v>
      </c>
      <c r="G33" s="7"/>
      <c r="H33" s="64"/>
      <c r="J33" s="102"/>
    </row>
    <row r="34" spans="1:10" x14ac:dyDescent="0.3">
      <c r="A34" s="6" t="s">
        <v>15</v>
      </c>
      <c r="B34" s="22"/>
      <c r="C34" s="13"/>
      <c r="D34" s="7"/>
      <c r="E34" s="7"/>
      <c r="F34" s="7"/>
      <c r="G34" s="7"/>
      <c r="H34" s="64">
        <f>H18*($F$9+$F$10)</f>
        <v>290.73</v>
      </c>
      <c r="J34" s="102"/>
    </row>
    <row r="35" spans="1:10" x14ac:dyDescent="0.3">
      <c r="A35" s="6" t="s">
        <v>16</v>
      </c>
      <c r="B35" s="22"/>
      <c r="C35" s="13"/>
      <c r="D35" s="7"/>
      <c r="E35" s="7"/>
      <c r="F35" s="7"/>
      <c r="G35" s="7"/>
      <c r="H35" s="64">
        <f>SQRT(SUMSQ(C19:G19)+2*$F$12*(C19*D19+C19*E19+C19*F19+C19*G19+D19*E19+D19*F19+D19*G19+E19*F19+E19*G19+F19*G19))*SQRT($F$9+$F$10)</f>
        <v>40.297864707698842</v>
      </c>
      <c r="J35" s="102"/>
    </row>
    <row r="36" spans="1:10" x14ac:dyDescent="0.3">
      <c r="A36" s="6" t="s">
        <v>17</v>
      </c>
      <c r="B36" s="22"/>
      <c r="C36" s="13"/>
      <c r="D36" s="7"/>
      <c r="E36" s="7"/>
      <c r="F36" s="7"/>
      <c r="G36" s="7"/>
      <c r="H36" s="64">
        <f>H20*($F$9+$F$10)</f>
        <v>71.39</v>
      </c>
      <c r="J36" s="102"/>
    </row>
    <row r="37" spans="1:10" ht="14.5" thickBot="1" x14ac:dyDescent="0.35">
      <c r="A37" s="8" t="s">
        <v>18</v>
      </c>
      <c r="B37" s="23"/>
      <c r="C37" s="14"/>
      <c r="D37" s="9"/>
      <c r="E37" s="9"/>
      <c r="F37" s="9"/>
      <c r="G37" s="9"/>
      <c r="H37" s="65">
        <f>SQRT(SUMSQ(C21:G21)+2*$F$12*(C21*D21+C21*E21+C21*F21+C21*G21+D21*E21+D21*F21+D21*G21+E21*F21+E21*G21+F21*G21))*SQRT($F$9+$F$10)</f>
        <v>21.398502284038479</v>
      </c>
    </row>
    <row r="38" spans="1:10" x14ac:dyDescent="0.3">
      <c r="A38" s="10"/>
      <c r="B38" s="10"/>
      <c r="C38" s="7"/>
      <c r="D38" s="7"/>
      <c r="E38" s="7"/>
      <c r="F38" s="7"/>
      <c r="G38" s="7"/>
      <c r="H38" s="7"/>
    </row>
    <row r="39" spans="1:10" x14ac:dyDescent="0.3">
      <c r="A39" s="10"/>
      <c r="B39" s="10"/>
      <c r="C39" s="7"/>
      <c r="D39" s="7"/>
      <c r="E39" s="7"/>
      <c r="F39" s="7"/>
      <c r="G39" s="7"/>
      <c r="H39" s="7"/>
    </row>
    <row r="40" spans="1:10" x14ac:dyDescent="0.3">
      <c r="A40" s="18" t="s">
        <v>38</v>
      </c>
      <c r="B40" s="18"/>
    </row>
    <row r="41" spans="1:10" ht="14.5" thickBot="1" x14ac:dyDescent="0.35">
      <c r="A41" s="1" t="s">
        <v>39</v>
      </c>
    </row>
    <row r="42" spans="1:10" ht="14.5" thickBot="1" x14ac:dyDescent="0.35">
      <c r="A42" s="4"/>
      <c r="B42" s="5"/>
      <c r="C42" s="15" t="s">
        <v>7</v>
      </c>
      <c r="D42" s="15" t="s">
        <v>8</v>
      </c>
      <c r="E42" s="15" t="s">
        <v>9</v>
      </c>
      <c r="F42" s="15" t="s">
        <v>10</v>
      </c>
      <c r="G42" s="15" t="s">
        <v>11</v>
      </c>
      <c r="H42" s="4" t="s">
        <v>19</v>
      </c>
    </row>
    <row r="43" spans="1:10" x14ac:dyDescent="0.3">
      <c r="A43" s="6" t="s">
        <v>20</v>
      </c>
      <c r="B43" s="22"/>
      <c r="C43" s="78">
        <f>($F$9/2)*C16</f>
        <v>106.44</v>
      </c>
      <c r="D43" s="79">
        <f>($F$9/2)*D16</f>
        <v>67.83</v>
      </c>
      <c r="E43" s="79">
        <f>($F$9/2)*E16</f>
        <v>52.980000000000004</v>
      </c>
      <c r="F43" s="79">
        <f>($F$9/2)*F16</f>
        <v>35.43</v>
      </c>
      <c r="G43" s="79"/>
      <c r="H43" s="80"/>
    </row>
    <row r="44" spans="1:10" x14ac:dyDescent="0.3">
      <c r="A44" s="6" t="s">
        <v>21</v>
      </c>
      <c r="B44" s="22"/>
      <c r="C44" s="81">
        <f>NORMSINV($F$11)*C33</f>
        <v>38.07842896325964</v>
      </c>
      <c r="D44" s="82">
        <f>NORMSINV($F$11)*D33</f>
        <v>35.350747805433016</v>
      </c>
      <c r="E44" s="82">
        <f>NORMSINV($F$11)*E33</f>
        <v>28.69520578033606</v>
      </c>
      <c r="F44" s="82">
        <f>NORMSINV($F$11)*F33</f>
        <v>30.990347535793227</v>
      </c>
      <c r="G44" s="82"/>
      <c r="H44" s="83"/>
    </row>
    <row r="45" spans="1:10" x14ac:dyDescent="0.3">
      <c r="A45" s="6" t="s">
        <v>22</v>
      </c>
      <c r="B45" s="22"/>
      <c r="C45" s="81"/>
      <c r="D45" s="82"/>
      <c r="E45" s="82"/>
      <c r="F45" s="82"/>
      <c r="G45" s="82"/>
      <c r="H45" s="83">
        <f>($F$9/2)*(H18)</f>
        <v>79.289999999999992</v>
      </c>
    </row>
    <row r="46" spans="1:10" x14ac:dyDescent="0.3">
      <c r="A46" s="6" t="s">
        <v>23</v>
      </c>
      <c r="B46" s="22"/>
      <c r="C46" s="81"/>
      <c r="D46" s="82"/>
      <c r="E46" s="82"/>
      <c r="F46" s="82"/>
      <c r="G46" s="82"/>
      <c r="H46" s="83">
        <f>NORMSINV($F$11)*H35</f>
        <v>66.284088922858146</v>
      </c>
    </row>
    <row r="47" spans="1:10" x14ac:dyDescent="0.3">
      <c r="A47" s="6" t="s">
        <v>24</v>
      </c>
      <c r="B47" s="22"/>
      <c r="C47" s="81"/>
      <c r="D47" s="82"/>
      <c r="E47" s="82"/>
      <c r="F47" s="82"/>
      <c r="G47" s="82"/>
      <c r="H47" s="83">
        <f>($F$9/2)*H20</f>
        <v>19.47</v>
      </c>
    </row>
    <row r="48" spans="1:10" ht="15.75" customHeight="1" thickBot="1" x14ac:dyDescent="0.35">
      <c r="A48" s="8" t="s">
        <v>25</v>
      </c>
      <c r="B48" s="23"/>
      <c r="C48" s="84"/>
      <c r="D48" s="85"/>
      <c r="E48" s="85"/>
      <c r="F48" s="85"/>
      <c r="G48" s="85"/>
      <c r="H48" s="86">
        <f>NORMSINV($F$11)*H37</f>
        <v>35.197404093230041</v>
      </c>
    </row>
    <row r="50" spans="1:10" ht="14.5" thickBot="1" x14ac:dyDescent="0.35">
      <c r="A50" s="310" t="s">
        <v>92</v>
      </c>
      <c r="B50" s="310"/>
      <c r="C50" s="312"/>
    </row>
    <row r="51" spans="1:10" ht="14.5" thickBot="1" x14ac:dyDescent="0.35">
      <c r="A51" s="4"/>
      <c r="B51" s="20"/>
      <c r="C51" s="51" t="s">
        <v>7</v>
      </c>
      <c r="D51" s="15" t="s">
        <v>8</v>
      </c>
      <c r="E51" s="15" t="s">
        <v>9</v>
      </c>
      <c r="F51" s="15" t="s">
        <v>10</v>
      </c>
      <c r="G51" s="15" t="s">
        <v>11</v>
      </c>
      <c r="H51" s="25" t="s">
        <v>19</v>
      </c>
    </row>
    <row r="52" spans="1:10" x14ac:dyDescent="0.3">
      <c r="A52" s="6" t="s">
        <v>27</v>
      </c>
      <c r="B52" s="22"/>
      <c r="C52" s="66">
        <f>(C43+C44)*$F$4/C16</f>
        <v>0.61098546630464889</v>
      </c>
      <c r="D52" s="67">
        <f>(D43+D44)*$F$4/D16</f>
        <v>0.68452508495422171</v>
      </c>
      <c r="E52" s="67">
        <f>(E43+E44)*$F$4/E16</f>
        <v>0.69373051342301295</v>
      </c>
      <c r="F52" s="67">
        <f>(F43+F44)*$F$4/F16</f>
        <v>0.84361152670355499</v>
      </c>
      <c r="G52" s="67"/>
      <c r="H52" s="68"/>
    </row>
    <row r="53" spans="1:10" x14ac:dyDescent="0.3">
      <c r="A53" s="6" t="s">
        <v>28</v>
      </c>
      <c r="B53" s="22"/>
      <c r="C53" s="69">
        <f>$F$5+$F$6</f>
        <v>0.19</v>
      </c>
      <c r="D53" s="70">
        <f>$F$5+$F$6</f>
        <v>0.19</v>
      </c>
      <c r="E53" s="70">
        <f>$F$5+$F$6</f>
        <v>0.19</v>
      </c>
      <c r="F53" s="70">
        <f>(($F$5+$F$6)*F16+(F5+F8)*G16)/(F16+G16)</f>
        <v>0.22100856954515488</v>
      </c>
      <c r="G53" s="70"/>
      <c r="H53" s="71"/>
    </row>
    <row r="54" spans="1:10" x14ac:dyDescent="0.3">
      <c r="A54" s="313" t="s">
        <v>40</v>
      </c>
      <c r="B54" s="91"/>
      <c r="C54" s="315">
        <f>SUM(C52:C53)</f>
        <v>0.80098546630464895</v>
      </c>
      <c r="D54" s="193">
        <f>SUM(D52:D53)</f>
        <v>0.87452508495422165</v>
      </c>
      <c r="E54" s="193">
        <f>SUM(E52:E53)</f>
        <v>0.8837305134230129</v>
      </c>
      <c r="F54" s="193">
        <f>SUM(F52:F53)</f>
        <v>1.0646200962487098</v>
      </c>
      <c r="G54" s="55"/>
      <c r="H54" s="56"/>
    </row>
    <row r="55" spans="1:10" x14ac:dyDescent="0.3">
      <c r="A55" s="6" t="s">
        <v>27</v>
      </c>
      <c r="B55" s="22"/>
      <c r="C55" s="66"/>
      <c r="D55" s="67"/>
      <c r="E55" s="67"/>
      <c r="F55" s="67"/>
      <c r="G55" s="67"/>
      <c r="H55" s="68">
        <f>(H45+H46)*$F$4/H18</f>
        <v>0.82618665676990999</v>
      </c>
    </row>
    <row r="56" spans="1:10" x14ac:dyDescent="0.3">
      <c r="A56" s="6" t="s">
        <v>28</v>
      </c>
      <c r="B56" s="22"/>
      <c r="C56" s="69"/>
      <c r="D56" s="70"/>
      <c r="E56" s="70"/>
      <c r="F56" s="70"/>
      <c r="G56" s="70"/>
      <c r="H56" s="71">
        <f>F$7+F$8</f>
        <v>0.28999999999999998</v>
      </c>
    </row>
    <row r="57" spans="1:10" x14ac:dyDescent="0.3">
      <c r="A57" s="313" t="s">
        <v>42</v>
      </c>
      <c r="B57" s="91"/>
      <c r="C57" s="54"/>
      <c r="D57" s="55"/>
      <c r="E57" s="55"/>
      <c r="F57" s="55"/>
      <c r="G57" s="55"/>
      <c r="H57" s="316">
        <f>SUM(H55:H56)</f>
        <v>1.1161866567699099</v>
      </c>
    </row>
    <row r="58" spans="1:10" x14ac:dyDescent="0.3">
      <c r="A58" s="6" t="s">
        <v>27</v>
      </c>
      <c r="B58" s="22"/>
      <c r="C58" s="66"/>
      <c r="D58" s="67"/>
      <c r="E58" s="67"/>
      <c r="F58" s="67"/>
      <c r="G58" s="67"/>
      <c r="H58" s="68">
        <f>(H47+H48)*$F$4/H20</f>
        <v>1.2634993241886758</v>
      </c>
    </row>
    <row r="59" spans="1:10" x14ac:dyDescent="0.3">
      <c r="A59" s="6" t="s">
        <v>28</v>
      </c>
      <c r="B59" s="22"/>
      <c r="C59" s="69"/>
      <c r="D59" s="70"/>
      <c r="E59" s="70"/>
      <c r="F59" s="70"/>
      <c r="G59" s="70"/>
      <c r="H59" s="71">
        <f>F$7+F$8</f>
        <v>0.28999999999999998</v>
      </c>
    </row>
    <row r="60" spans="1:10" ht="14.5" thickBot="1" x14ac:dyDescent="0.35">
      <c r="A60" s="314" t="s">
        <v>41</v>
      </c>
      <c r="B60" s="92"/>
      <c r="C60" s="58"/>
      <c r="D60" s="59"/>
      <c r="E60" s="59"/>
      <c r="F60" s="59"/>
      <c r="G60" s="59"/>
      <c r="H60" s="317">
        <f>SUM(H58:H59)</f>
        <v>1.5534993241886759</v>
      </c>
    </row>
    <row r="61" spans="1:10" x14ac:dyDescent="0.3">
      <c r="A61" s="10"/>
      <c r="B61" s="10"/>
      <c r="C61" s="52"/>
      <c r="D61" s="52"/>
      <c r="E61" s="52"/>
      <c r="F61" s="52"/>
      <c r="G61" s="52"/>
      <c r="H61" s="52"/>
    </row>
    <row r="62" spans="1:10" ht="14.5" thickBot="1" x14ac:dyDescent="0.35">
      <c r="A62" s="18" t="s">
        <v>45</v>
      </c>
      <c r="B62" s="18"/>
    </row>
    <row r="63" spans="1:10" ht="14.5" thickBot="1" x14ac:dyDescent="0.35">
      <c r="A63" s="47"/>
      <c r="B63" s="48" t="s">
        <v>44</v>
      </c>
      <c r="C63" s="87" t="s">
        <v>7</v>
      </c>
      <c r="D63" s="88" t="s">
        <v>8</v>
      </c>
      <c r="E63" s="88" t="s">
        <v>9</v>
      </c>
      <c r="F63" s="88" t="s">
        <v>10</v>
      </c>
      <c r="G63" s="88" t="s">
        <v>11</v>
      </c>
      <c r="H63" s="89" t="s">
        <v>19</v>
      </c>
    </row>
    <row r="64" spans="1:10" x14ac:dyDescent="0.3">
      <c r="A64" s="48" t="s">
        <v>26</v>
      </c>
      <c r="B64" s="95">
        <f>B16</f>
        <v>10</v>
      </c>
      <c r="C64" s="72">
        <f>C54*C16*365*$B$64</f>
        <v>103729.21985738463</v>
      </c>
      <c r="D64" s="72">
        <f>D54*D16*365*$B$64</f>
        <v>72171.494423474564</v>
      </c>
      <c r="E64" s="72">
        <f>E54*E16*365*$B$64</f>
        <v>56964.385164733983</v>
      </c>
      <c r="F64" s="72">
        <f>F54*F16*365*$B$64</f>
        <v>45892.046178945013</v>
      </c>
      <c r="G64" s="72">
        <f>G54*G16*365*$B$64</f>
        <v>0</v>
      </c>
      <c r="H64" s="73"/>
      <c r="J64" s="90"/>
    </row>
    <row r="65" spans="1:10" x14ac:dyDescent="0.3">
      <c r="A65" s="49" t="s">
        <v>29</v>
      </c>
      <c r="B65" s="96">
        <f>B18</f>
        <v>20</v>
      </c>
      <c r="C65" s="74"/>
      <c r="D65" s="74"/>
      <c r="E65" s="74"/>
      <c r="F65" s="74"/>
      <c r="G65" s="74"/>
      <c r="H65" s="75">
        <f>365*H57*H18*$B$65</f>
        <v>215355.93737052963</v>
      </c>
      <c r="J65" s="90"/>
    </row>
    <row r="66" spans="1:10" ht="14.5" thickBot="1" x14ac:dyDescent="0.35">
      <c r="A66" s="50" t="s">
        <v>30</v>
      </c>
      <c r="B66" s="97">
        <f>B20</f>
        <v>70</v>
      </c>
      <c r="C66" s="76"/>
      <c r="D66" s="76"/>
      <c r="E66" s="76"/>
      <c r="F66" s="76"/>
      <c r="G66" s="76"/>
      <c r="H66" s="77">
        <f>H60*365*H20*$B$66</f>
        <v>257600.48118730413</v>
      </c>
      <c r="J66" s="90"/>
    </row>
    <row r="67" spans="1:10" s="18" customFormat="1" ht="14.5" thickBot="1" x14ac:dyDescent="0.35">
      <c r="A67" s="18" t="s">
        <v>46</v>
      </c>
      <c r="C67" s="101">
        <f t="shared" ref="C67:H67" si="0">SUM(C64:C66)</f>
        <v>103729.21985738463</v>
      </c>
      <c r="D67" s="101">
        <f t="shared" si="0"/>
        <v>72171.494423474564</v>
      </c>
      <c r="E67" s="101">
        <f t="shared" si="0"/>
        <v>56964.385164733983</v>
      </c>
      <c r="F67" s="101">
        <f t="shared" si="0"/>
        <v>45892.046178945013</v>
      </c>
      <c r="G67" s="101">
        <f t="shared" si="0"/>
        <v>0</v>
      </c>
      <c r="H67" s="101">
        <f t="shared" si="0"/>
        <v>472956.41855783376</v>
      </c>
    </row>
    <row r="68" spans="1:10" ht="14.5" thickBot="1" x14ac:dyDescent="0.35">
      <c r="G68" s="105" t="s">
        <v>55</v>
      </c>
      <c r="H68" s="104">
        <f>SUM(C67:H67)</f>
        <v>751713.56418237195</v>
      </c>
    </row>
    <row r="69" spans="1:10" x14ac:dyDescent="0.3">
      <c r="D69" s="107" t="s">
        <v>51</v>
      </c>
      <c r="E69" s="107" t="s">
        <v>48</v>
      </c>
    </row>
    <row r="70" spans="1:10" x14ac:dyDescent="0.3">
      <c r="A70" s="106" t="s">
        <v>50</v>
      </c>
      <c r="C70" s="105" t="s">
        <v>52</v>
      </c>
      <c r="D70" s="101">
        <f>'Demand &amp; Costs'!H67</f>
        <v>960325.71800150897</v>
      </c>
      <c r="E70" s="101">
        <f>D70-H68</f>
        <v>208612.15381913702</v>
      </c>
    </row>
    <row r="71" spans="1:10" x14ac:dyDescent="0.3">
      <c r="A71" s="18"/>
      <c r="C71" s="105" t="s">
        <v>81</v>
      </c>
      <c r="D71" s="101">
        <f>'Central vs. Local'!J59</f>
        <v>755164.18038964411</v>
      </c>
      <c r="E71" s="101">
        <f>D71-H68</f>
        <v>3450.6162072721636</v>
      </c>
    </row>
  </sheetData>
  <phoneticPr fontId="0" type="noConversion"/>
  <printOptions gridLinesSet="0"/>
  <pageMargins left="0.75" right="0.75" top="0.39" bottom="0.79" header="0.39" footer="0.5"/>
  <pageSetup scale="74" orientation="portrait" horizontalDpi="300" verticalDpi="300" r:id="rId1"/>
  <headerFooter alignWithMargins="0">
    <oddFooter>&amp;LCR - &amp;D &amp;T&amp;CPage &amp;P&amp;R&amp;F - 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pane xSplit="1" topLeftCell="B1" activePane="topRight" state="frozen"/>
      <selection pane="topRight" activeCell="A3" sqref="A3:F9"/>
    </sheetView>
  </sheetViews>
  <sheetFormatPr defaultRowHeight="14" x14ac:dyDescent="0.3"/>
  <cols>
    <col min="1" max="1" width="52.453125" style="292" customWidth="1"/>
    <col min="2" max="2" width="13" style="292" customWidth="1"/>
    <col min="3" max="3" width="12.54296875" style="292" bestFit="1" customWidth="1"/>
    <col min="4" max="4" width="24" style="292" bestFit="1" customWidth="1"/>
    <col min="5" max="5" width="14.26953125" style="292" bestFit="1" customWidth="1"/>
    <col min="6" max="6" width="14" style="292" customWidth="1"/>
  </cols>
  <sheetData>
    <row r="1" spans="1:6" x14ac:dyDescent="0.3">
      <c r="A1" s="123" t="s">
        <v>66</v>
      </c>
    </row>
    <row r="2" spans="1:6" ht="14.5" thickBot="1" x14ac:dyDescent="0.35"/>
    <row r="3" spans="1:6" x14ac:dyDescent="0.3">
      <c r="A3" s="124" t="s">
        <v>67</v>
      </c>
      <c r="B3" s="125" t="s">
        <v>68</v>
      </c>
      <c r="C3" s="125" t="s">
        <v>70</v>
      </c>
      <c r="D3" s="125" t="s">
        <v>71</v>
      </c>
      <c r="E3" s="322" t="s">
        <v>99</v>
      </c>
      <c r="F3" s="126" t="s">
        <v>75</v>
      </c>
    </row>
    <row r="4" spans="1:6" x14ac:dyDescent="0.3">
      <c r="A4" s="293" t="s">
        <v>69</v>
      </c>
      <c r="B4" s="294" t="s">
        <v>74</v>
      </c>
      <c r="C4" s="295">
        <f>'Demand &amp; Costs'!H67</f>
        <v>960325.71800150897</v>
      </c>
      <c r="D4" s="294"/>
      <c r="E4" s="294"/>
      <c r="F4" s="296"/>
    </row>
    <row r="5" spans="1:6" x14ac:dyDescent="0.3">
      <c r="A5" s="293" t="s">
        <v>72</v>
      </c>
      <c r="B5" s="295">
        <v>850000</v>
      </c>
      <c r="C5" s="295">
        <f>'Central vs. Local'!J59</f>
        <v>755164.18038964411</v>
      </c>
      <c r="D5" s="297">
        <f>$C$4-C5</f>
        <v>205161.53761186486</v>
      </c>
      <c r="E5" s="298">
        <f>D5/B5</f>
        <v>0.24136651483748806</v>
      </c>
      <c r="F5" s="299">
        <f>D5*(1.1/0.1)-B5</f>
        <v>1406776.9137305133</v>
      </c>
    </row>
    <row r="6" spans="1:6" x14ac:dyDescent="0.3">
      <c r="A6" s="293" t="s">
        <v>73</v>
      </c>
      <c r="B6" s="295">
        <v>650000</v>
      </c>
      <c r="C6" s="295">
        <f>option1.0!H68</f>
        <v>765063.52061995352</v>
      </c>
      <c r="D6" s="297">
        <f>$C$4-C6</f>
        <v>195262.19738155545</v>
      </c>
      <c r="E6" s="298">
        <f>D6/B6</f>
        <v>0.30040338058700838</v>
      </c>
      <c r="F6" s="299">
        <f>D6*(1.1/0.1)-B6</f>
        <v>1497884.1711971099</v>
      </c>
    </row>
    <row r="7" spans="1:6" x14ac:dyDescent="0.3">
      <c r="A7" s="293" t="s">
        <v>86</v>
      </c>
      <c r="B7" s="295">
        <v>300000</v>
      </c>
      <c r="C7" s="295">
        <f>option1.0a!H68</f>
        <v>828920.86189756659</v>
      </c>
      <c r="D7" s="297">
        <f>$C$4-C7</f>
        <v>131404.85610394238</v>
      </c>
      <c r="E7" s="298">
        <f>D7/B7</f>
        <v>0.43801618701314127</v>
      </c>
      <c r="F7" s="299">
        <f>D7*(1.1/0.1)-B7</f>
        <v>1145453.4171433663</v>
      </c>
    </row>
    <row r="8" spans="1:6" x14ac:dyDescent="0.3">
      <c r="A8" s="300" t="s">
        <v>73</v>
      </c>
      <c r="B8" s="301"/>
      <c r="C8" s="301"/>
      <c r="D8" s="302"/>
      <c r="E8" s="303"/>
      <c r="F8" s="304"/>
    </row>
    <row r="9" spans="1:6" ht="14.5" thickBot="1" x14ac:dyDescent="0.35">
      <c r="A9" s="323" t="s">
        <v>100</v>
      </c>
      <c r="B9" s="305">
        <v>600000</v>
      </c>
      <c r="C9" s="305">
        <f>'Option 2'!H68</f>
        <v>751713.56418237195</v>
      </c>
      <c r="D9" s="306">
        <f>$C$4-C9</f>
        <v>208612.15381913702</v>
      </c>
      <c r="E9" s="307">
        <f>D9/B9</f>
        <v>0.34768692303189502</v>
      </c>
      <c r="F9" s="308">
        <f>D9*(1.1/0.1)-B9</f>
        <v>1694733.692010507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Demand &amp; Costs</vt:lpstr>
      <vt:lpstr>Central vs. Local</vt:lpstr>
      <vt:lpstr>option1.0</vt:lpstr>
      <vt:lpstr>option1.0a</vt:lpstr>
      <vt:lpstr>Option 2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ALKO case study</dc:subject>
  <dc:creator>Sunil Chopra/Jay Mabe</dc:creator>
  <cp:lastModifiedBy>Sunil Chopra</cp:lastModifiedBy>
  <cp:lastPrinted>2000-04-14T18:08:29Z</cp:lastPrinted>
  <dcterms:created xsi:type="dcterms:W3CDTF">2000-04-14T16:14:07Z</dcterms:created>
  <dcterms:modified xsi:type="dcterms:W3CDTF">2017-10-03T16:52:14Z</dcterms:modified>
</cp:coreProperties>
</file>